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puctx-my.sharepoint.com/personal/jpoole_puc_texas_gov/Documents/Documents/"/>
    </mc:Choice>
  </mc:AlternateContent>
  <xr:revisionPtr revIDLastSave="6" documentId="8_{E84E9944-76A5-408B-B4A3-8B93FABF48BC}" xr6:coauthVersionLast="47" xr6:coauthVersionMax="47" xr10:uidLastSave="{8DCFE113-B35B-4989-BD6D-27D6C77CCA0B}"/>
  <bookViews>
    <workbookView xWindow="-120" yWindow="-120" windowWidth="24240" windowHeight="13020" xr2:uid="{FEBD04C2-1E28-4EA8-9D14-6268A32221E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88" i="1" l="1"/>
  <c r="N284" i="1"/>
  <c r="N273" i="1"/>
  <c r="N272" i="1"/>
  <c r="K331" i="1"/>
  <c r="N331" i="1" s="1"/>
  <c r="K330" i="1"/>
  <c r="N330" i="1" s="1"/>
  <c r="K329" i="1"/>
  <c r="N329" i="1" s="1"/>
  <c r="K328" i="1"/>
  <c r="N328" i="1" s="1"/>
  <c r="K327" i="1"/>
  <c r="N327" i="1" s="1"/>
  <c r="K326" i="1"/>
  <c r="N326" i="1" s="1"/>
  <c r="K325" i="1"/>
  <c r="N325" i="1" s="1"/>
  <c r="K324" i="1"/>
  <c r="N324" i="1" s="1"/>
  <c r="K323" i="1"/>
  <c r="N323" i="1" s="1"/>
  <c r="K322" i="1"/>
  <c r="N322" i="1" s="1"/>
  <c r="K319" i="1"/>
  <c r="N319" i="1" s="1"/>
  <c r="K312" i="1"/>
  <c r="N312" i="1" s="1"/>
  <c r="K309" i="1"/>
  <c r="N309" i="1" s="1"/>
  <c r="K307" i="1"/>
  <c r="N307" i="1" s="1"/>
  <c r="K302" i="1"/>
  <c r="N302" i="1" s="1"/>
  <c r="K301" i="1"/>
  <c r="N301" i="1" s="1"/>
  <c r="K300" i="1"/>
  <c r="N300" i="1" s="1"/>
  <c r="K297" i="1"/>
  <c r="N297" i="1" s="1"/>
  <c r="K292" i="1"/>
  <c r="N292" i="1" s="1"/>
  <c r="K291" i="1"/>
  <c r="N291" i="1" s="1"/>
  <c r="K288" i="1"/>
  <c r="K284" i="1"/>
  <c r="K273" i="1"/>
  <c r="K272" i="1"/>
  <c r="K270" i="1"/>
  <c r="N270" i="1" s="1"/>
  <c r="K266" i="1"/>
  <c r="N266" i="1" s="1"/>
  <c r="E264" i="1"/>
  <c r="K264" i="1" s="1"/>
  <c r="N264" i="1" s="1"/>
  <c r="K262" i="1"/>
  <c r="N262" i="1" s="1"/>
  <c r="E258" i="1"/>
  <c r="K258" i="1" s="1"/>
  <c r="K256" i="1"/>
  <c r="N256" i="1" s="1"/>
  <c r="E250" i="1"/>
  <c r="K250" i="1" s="1"/>
  <c r="N250" i="1" s="1"/>
  <c r="E247" i="1"/>
  <c r="K247" i="1" s="1"/>
  <c r="N247" i="1" s="1"/>
  <c r="E244" i="1"/>
  <c r="K244" i="1" s="1"/>
  <c r="N244" i="1" s="1"/>
  <c r="N236" i="1"/>
  <c r="N227" i="1"/>
  <c r="N219" i="1"/>
  <c r="N208" i="1"/>
  <c r="N205" i="1"/>
  <c r="N198" i="1"/>
  <c r="N97" i="1"/>
  <c r="N95" i="1"/>
  <c r="N93" i="1"/>
  <c r="N89" i="1"/>
  <c r="N87" i="1"/>
  <c r="N84" i="1"/>
  <c r="N51" i="1"/>
  <c r="N20" i="1"/>
  <c r="N18" i="1"/>
  <c r="L241" i="1"/>
  <c r="K241" i="1"/>
  <c r="L240" i="1"/>
  <c r="K240" i="1"/>
  <c r="N240" i="1" s="1"/>
  <c r="L238" i="1"/>
  <c r="K238" i="1"/>
  <c r="N238" i="1" s="1"/>
  <c r="L236" i="1"/>
  <c r="K236" i="1"/>
  <c r="L234" i="1"/>
  <c r="K234" i="1"/>
  <c r="L233" i="1"/>
  <c r="K233" i="1"/>
  <c r="L232" i="1"/>
  <c r="K232" i="1"/>
  <c r="L231" i="1"/>
  <c r="K231" i="1"/>
  <c r="N231" i="1" s="1"/>
  <c r="L229" i="1"/>
  <c r="K229" i="1"/>
  <c r="L228" i="1"/>
  <c r="K228" i="1"/>
  <c r="L227" i="1"/>
  <c r="K227" i="1"/>
  <c r="L225" i="1"/>
  <c r="K225" i="1"/>
  <c r="N225" i="1" s="1"/>
  <c r="H225" i="1"/>
  <c r="L223" i="1"/>
  <c r="K223" i="1"/>
  <c r="N223" i="1" s="1"/>
  <c r="L221" i="1"/>
  <c r="K221" i="1"/>
  <c r="N221" i="1" s="1"/>
  <c r="L219" i="1"/>
  <c r="K219" i="1"/>
  <c r="L217" i="1"/>
  <c r="K217" i="1"/>
  <c r="L216" i="1"/>
  <c r="K216" i="1"/>
  <c r="N216" i="1" s="1"/>
  <c r="L214" i="1"/>
  <c r="K214" i="1"/>
  <c r="N214" i="1" s="1"/>
  <c r="L212" i="1"/>
  <c r="K212" i="1"/>
  <c r="N212" i="1" s="1"/>
  <c r="I210" i="1"/>
  <c r="L210" i="1" s="1"/>
  <c r="L208" i="1"/>
  <c r="K208" i="1"/>
  <c r="L206" i="1"/>
  <c r="K206" i="1"/>
  <c r="L205" i="1"/>
  <c r="K205" i="1"/>
  <c r="L203" i="1"/>
  <c r="K203" i="1"/>
  <c r="L202" i="1"/>
  <c r="K202" i="1"/>
  <c r="L201" i="1"/>
  <c r="K201" i="1"/>
  <c r="L200" i="1"/>
  <c r="K200" i="1"/>
  <c r="L199" i="1"/>
  <c r="K199" i="1"/>
  <c r="L198" i="1"/>
  <c r="K198" i="1"/>
  <c r="L196" i="1"/>
  <c r="K196" i="1"/>
  <c r="L195" i="1"/>
  <c r="K195" i="1"/>
  <c r="N195" i="1" s="1"/>
  <c r="L193" i="1"/>
  <c r="K193" i="1"/>
  <c r="N193" i="1" s="1"/>
  <c r="L191" i="1"/>
  <c r="K191" i="1"/>
  <c r="L190" i="1"/>
  <c r="K190" i="1"/>
  <c r="L189" i="1"/>
  <c r="K189" i="1"/>
  <c r="N189" i="1" s="1"/>
  <c r="L187" i="1"/>
  <c r="K187" i="1"/>
  <c r="N187" i="1" s="1"/>
  <c r="L185" i="1"/>
  <c r="K185" i="1"/>
  <c r="N185" i="1" s="1"/>
  <c r="L183" i="1"/>
  <c r="K183" i="1"/>
  <c r="L182" i="1"/>
  <c r="K182" i="1"/>
  <c r="N182" i="1" s="1"/>
  <c r="L180" i="1"/>
  <c r="K180" i="1"/>
  <c r="N180" i="1" s="1"/>
  <c r="L178" i="1"/>
  <c r="K178" i="1"/>
  <c r="N178" i="1" s="1"/>
  <c r="L176" i="1"/>
  <c r="K176" i="1"/>
  <c r="N176" i="1" s="1"/>
  <c r="L174" i="1"/>
  <c r="K174" i="1"/>
  <c r="N174" i="1" s="1"/>
  <c r="L172" i="1"/>
  <c r="K172" i="1"/>
  <c r="L171" i="1"/>
  <c r="K171" i="1"/>
  <c r="N171" i="1" s="1"/>
  <c r="L169" i="1"/>
  <c r="K169" i="1"/>
  <c r="N169" i="1" s="1"/>
  <c r="L167" i="1"/>
  <c r="K167" i="1"/>
  <c r="L166" i="1"/>
  <c r="K166" i="1"/>
  <c r="L165" i="1"/>
  <c r="K165" i="1"/>
  <c r="L164" i="1"/>
  <c r="K164" i="1"/>
  <c r="L163" i="1"/>
  <c r="K163" i="1"/>
  <c r="L162" i="1"/>
  <c r="K162" i="1"/>
  <c r="L161" i="1"/>
  <c r="K161" i="1"/>
  <c r="L160" i="1"/>
  <c r="K160" i="1"/>
  <c r="L159" i="1"/>
  <c r="K159" i="1"/>
  <c r="N159" i="1" s="1"/>
  <c r="L157" i="1"/>
  <c r="K157" i="1"/>
  <c r="L156" i="1"/>
  <c r="K156" i="1"/>
  <c r="L155" i="1"/>
  <c r="K155" i="1"/>
  <c r="N155" i="1" s="1"/>
  <c r="L153" i="1"/>
  <c r="K153" i="1"/>
  <c r="N153" i="1" s="1"/>
  <c r="L151" i="1"/>
  <c r="K151" i="1"/>
  <c r="L150" i="1"/>
  <c r="K150" i="1"/>
  <c r="L149" i="1"/>
  <c r="K149" i="1"/>
  <c r="L148" i="1"/>
  <c r="K148" i="1"/>
  <c r="L147" i="1"/>
  <c r="K147" i="1"/>
  <c r="L146" i="1"/>
  <c r="K146" i="1"/>
  <c r="L145" i="1"/>
  <c r="K145" i="1"/>
  <c r="L144" i="1"/>
  <c r="K144" i="1"/>
  <c r="L143" i="1"/>
  <c r="K143" i="1"/>
  <c r="L142" i="1"/>
  <c r="K142" i="1"/>
  <c r="L141" i="1"/>
  <c r="K141" i="1"/>
  <c r="L140" i="1"/>
  <c r="K140" i="1"/>
  <c r="L139" i="1"/>
  <c r="K139" i="1"/>
  <c r="N139" i="1" s="1"/>
  <c r="L137" i="1"/>
  <c r="K137" i="1"/>
  <c r="N137" i="1" s="1"/>
  <c r="L135" i="1"/>
  <c r="K135" i="1"/>
  <c r="N135" i="1" s="1"/>
  <c r="L133" i="1"/>
  <c r="K133" i="1"/>
  <c r="L132" i="1"/>
  <c r="K132" i="1"/>
  <c r="N132" i="1" s="1"/>
  <c r="L130" i="1"/>
  <c r="K130" i="1"/>
  <c r="N130" i="1" s="1"/>
  <c r="L128" i="1"/>
  <c r="K128" i="1"/>
  <c r="N128" i="1" s="1"/>
  <c r="L126" i="1"/>
  <c r="K126" i="1"/>
  <c r="N126" i="1" s="1"/>
  <c r="L124" i="1"/>
  <c r="K124" i="1"/>
  <c r="N124" i="1" s="1"/>
  <c r="L122" i="1"/>
  <c r="K122" i="1"/>
  <c r="N122" i="1" s="1"/>
  <c r="L120" i="1"/>
  <c r="K120" i="1"/>
  <c r="L119" i="1"/>
  <c r="K119" i="1"/>
  <c r="L118" i="1"/>
  <c r="K118" i="1"/>
  <c r="L117" i="1"/>
  <c r="K117" i="1"/>
  <c r="L116" i="1"/>
  <c r="K116" i="1"/>
  <c r="L115" i="1"/>
  <c r="K115" i="1"/>
  <c r="N115" i="1" s="1"/>
  <c r="L113" i="1"/>
  <c r="K113" i="1"/>
  <c r="N113" i="1" s="1"/>
  <c r="L111" i="1"/>
  <c r="K111" i="1"/>
  <c r="N111" i="1" s="1"/>
  <c r="L109" i="1"/>
  <c r="K109" i="1"/>
  <c r="N109" i="1" s="1"/>
  <c r="L107" i="1"/>
  <c r="K107" i="1"/>
  <c r="L106" i="1"/>
  <c r="K106" i="1"/>
  <c r="L105" i="1"/>
  <c r="K105" i="1"/>
  <c r="L104" i="1"/>
  <c r="K104" i="1"/>
  <c r="L103" i="1"/>
  <c r="K103" i="1"/>
  <c r="N103" i="1" s="1"/>
  <c r="L101" i="1"/>
  <c r="K101" i="1"/>
  <c r="L100" i="1"/>
  <c r="K100" i="1"/>
  <c r="L99" i="1"/>
  <c r="K99" i="1"/>
  <c r="N99" i="1" s="1"/>
  <c r="K91" i="1"/>
  <c r="N91" i="1" s="1"/>
  <c r="L89" i="1"/>
  <c r="K89" i="1"/>
  <c r="L87" i="1"/>
  <c r="K87" i="1"/>
  <c r="L85" i="1"/>
  <c r="K85" i="1"/>
  <c r="L84" i="1"/>
  <c r="K84" i="1"/>
  <c r="L82" i="1"/>
  <c r="K82" i="1"/>
  <c r="L81" i="1"/>
  <c r="K81" i="1"/>
  <c r="N81" i="1" s="1"/>
  <c r="L79" i="1"/>
  <c r="K79" i="1"/>
  <c r="N79" i="1" s="1"/>
  <c r="L77" i="1"/>
  <c r="K77" i="1"/>
  <c r="L76" i="1"/>
  <c r="K76" i="1"/>
  <c r="L75" i="1"/>
  <c r="K75" i="1"/>
  <c r="N75" i="1" s="1"/>
  <c r="H75" i="1"/>
  <c r="L73" i="1"/>
  <c r="K73" i="1"/>
  <c r="L72" i="1"/>
  <c r="K72" i="1"/>
  <c r="N72" i="1" s="1"/>
  <c r="L70" i="1"/>
  <c r="K70" i="1"/>
  <c r="N70" i="1" s="1"/>
  <c r="L68" i="1"/>
  <c r="K68" i="1"/>
  <c r="L67" i="1"/>
  <c r="K67" i="1"/>
  <c r="N67" i="1" s="1"/>
  <c r="L65" i="1"/>
  <c r="K65" i="1"/>
  <c r="N65" i="1" s="1"/>
  <c r="L63" i="1"/>
  <c r="K63" i="1"/>
  <c r="N63" i="1" s="1"/>
  <c r="L61" i="1"/>
  <c r="K61" i="1"/>
  <c r="N61" i="1" s="1"/>
  <c r="I59" i="1"/>
  <c r="K59" i="1" s="1"/>
  <c r="N59" i="1" s="1"/>
  <c r="L57" i="1"/>
  <c r="K57" i="1"/>
  <c r="L56" i="1"/>
  <c r="K56" i="1"/>
  <c r="N56" i="1" s="1"/>
  <c r="L54" i="1"/>
  <c r="K54" i="1"/>
  <c r="L53" i="1"/>
  <c r="K53" i="1"/>
  <c r="L52" i="1"/>
  <c r="K52" i="1"/>
  <c r="L51" i="1"/>
  <c r="K51" i="1"/>
  <c r="L49" i="1"/>
  <c r="K49" i="1"/>
  <c r="L48" i="1"/>
  <c r="K48" i="1"/>
  <c r="L47" i="1"/>
  <c r="K47" i="1"/>
  <c r="N47" i="1" s="1"/>
  <c r="L45" i="1"/>
  <c r="K45" i="1"/>
  <c r="L44" i="1"/>
  <c r="K44" i="1"/>
  <c r="L43" i="1"/>
  <c r="K43" i="1"/>
  <c r="N43" i="1" s="1"/>
  <c r="L41" i="1"/>
  <c r="K41" i="1"/>
  <c r="L40" i="1"/>
  <c r="K40" i="1"/>
  <c r="L39" i="1"/>
  <c r="K39" i="1"/>
  <c r="N39" i="1" s="1"/>
  <c r="L37" i="1"/>
  <c r="K37" i="1"/>
  <c r="L36" i="1"/>
  <c r="K36" i="1"/>
  <c r="L35" i="1"/>
  <c r="K35" i="1"/>
  <c r="L34" i="1"/>
  <c r="K34" i="1"/>
  <c r="N34" i="1" s="1"/>
  <c r="L32" i="1"/>
  <c r="K32" i="1"/>
  <c r="L31" i="1"/>
  <c r="K31" i="1"/>
  <c r="L30" i="1"/>
  <c r="K30" i="1"/>
  <c r="N30" i="1" s="1"/>
  <c r="L28" i="1"/>
  <c r="K28" i="1"/>
  <c r="L27" i="1"/>
  <c r="K27" i="1"/>
  <c r="L26" i="1"/>
  <c r="K26" i="1"/>
  <c r="N26" i="1" s="1"/>
  <c r="L24" i="1"/>
  <c r="K24" i="1"/>
  <c r="L23" i="1"/>
  <c r="K23" i="1"/>
  <c r="L22" i="1"/>
  <c r="K22" i="1"/>
  <c r="L21" i="1"/>
  <c r="K21" i="1"/>
  <c r="L20" i="1"/>
  <c r="K20" i="1"/>
  <c r="L18" i="1"/>
  <c r="K18" i="1"/>
  <c r="L12" i="1"/>
  <c r="K12" i="1"/>
  <c r="N12" i="1" s="1"/>
  <c r="I4" i="1"/>
  <c r="G4" i="1"/>
  <c r="E4" i="1"/>
  <c r="L4" i="1" l="1"/>
  <c r="L59" i="1"/>
  <c r="K4" i="1"/>
  <c r="N4" i="1" s="1"/>
  <c r="K210" i="1"/>
  <c r="N210" i="1" s="1"/>
</calcChain>
</file>

<file path=xl/sharedStrings.xml><?xml version="1.0" encoding="utf-8"?>
<sst xmlns="http://schemas.openxmlformats.org/spreadsheetml/2006/main" count="1186" uniqueCount="564">
  <si>
    <t>Projects whose final costs exceeded their initial estimates by more than 10%</t>
  </si>
  <si>
    <t>Projects Submitted to ERCOT RPG</t>
  </si>
  <si>
    <t>WBS#</t>
  </si>
  <si>
    <t>(a) Project Name (with CCN Docket No., if Any)</t>
  </si>
  <si>
    <t>(b) Estimated Costs at the Time of ERCOT Review (if Any)</t>
  </si>
  <si>
    <t>(c) Estimated Costs in First MCPR Entry*</t>
  </si>
  <si>
    <t>(d) First MCPR Where Project Appeared</t>
  </si>
  <si>
    <t>Final Updated Costs in MCPR Entry</t>
  </si>
  <si>
    <t>MCPR Where Cost Updated</t>
  </si>
  <si>
    <t>(e) Final Total Project Costs</t>
  </si>
  <si>
    <t>(f) Last MCPR Where Project Appeared</t>
  </si>
  <si>
    <t>Variance Explanation</t>
  </si>
  <si>
    <t>Freeport Area Master Plan</t>
  </si>
  <si>
    <t>HLP/00/1115/TR/0005</t>
  </si>
  <si>
    <t>P1115 Bailey-Jones Creek: Docket# 48629</t>
  </si>
  <si>
    <t>$481,700,000-$695,200,000 (BJC) 
+ $32,340,000 (BTG)</t>
  </si>
  <si>
    <t xml:space="preserve">Labor variance due to: (1) customers needing emergency outages, which lasted two days, prevented the contractor from working, and led to increased labor costs; (2) a landowner's refusing to release an easment to CNP, which required redesign of FAA lighting, use of additional matts, and new access road; and (3) high winds causing multiple installation and removal delays, resulting in increased labor and equipment rental costs. 
</t>
  </si>
  <si>
    <t>P1115.2 Jones Creek Loop</t>
  </si>
  <si>
    <t>HLP/00/1115/TR/0006</t>
  </si>
  <si>
    <t>P1115.64 Bailey Approach Spans</t>
  </si>
  <si>
    <t>P1115.65 COPPER-Velasco 
(Structure 19401)</t>
  </si>
  <si>
    <t>HLP/00/1115/TR/0007</t>
  </si>
  <si>
    <t>P1115.7 DOW345-Jones Creek</t>
  </si>
  <si>
    <t>HLP/00/1115/SB/0006</t>
  </si>
  <si>
    <t>PE210016 INSTALL (2) 345KV LINE POSITIONS</t>
  </si>
  <si>
    <t>N/A</t>
  </si>
  <si>
    <t>PE210017 INSTALL (2) 345KV LINE POSITIONS</t>
  </si>
  <si>
    <t>Southwyck - Algoa Corner Rebuild</t>
  </si>
  <si>
    <t>HLP/00/1114/TR/0001</t>
  </si>
  <si>
    <t>P954.3 Southwyck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</si>
  <si>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could have a cumulative impact above 10% as well as to provide estimates for additional cost categories. Variance percentage of final total costs vs. final estimate filed in MCPR is -24%.
</t>
  </si>
  <si>
    <t>P954.4 Southwyck-Algoa Corner (Southwyck-Structure #32235)</t>
  </si>
  <si>
    <t>P954.5 Southwyck-Algoa Corner (Structure #32236-Algoa Corner)</t>
  </si>
  <si>
    <t>P954.6 Southwyck-Algoa Corner (Structures #32235-32236)</t>
  </si>
  <si>
    <t>P954.7 Algoa Corner-Friendswood Corner Partial Rebuild and Partial Reconductor of 138 kV Ckt. 05B</t>
  </si>
  <si>
    <t>Angleton - MONSAN Rebuild</t>
  </si>
  <si>
    <t>HLP/00/1037/TR</t>
  </si>
  <si>
    <t>P1037 Angleton-PETSON-MONSAN</t>
  </si>
  <si>
    <t xml:space="preserve">Labor costs were higher than the original estimate because of 13 unexpected rainout days which required multiple crew redployments. In addition, there were unanticpated delays in obtaining road permits from TxDOT.  The County unexpectedly denied CenterPoint Houston's use of a county road, which required CenterPoint Houston to obtain a TxDOT permit and caused additional delays. As equipment had been rented for this project prior to the delays, each unexpected rainout day and the TxDot permit delay increased equipment rental costs.
</t>
  </si>
  <si>
    <t>Ft Bend - West Columbia Conversion</t>
  </si>
  <si>
    <t>HLP/00/0997/TR/0001</t>
  </si>
  <si>
    <t>P997.1 Fort Bend-Rosenberg</t>
  </si>
  <si>
    <t>P997.2 Rosenberg-Needville</t>
  </si>
  <si>
    <t xml:space="preserve"> </t>
  </si>
  <si>
    <t xml:space="preserve">Labor costs and equipment rental costs were higher than estimated due to Fort Bend County’s unexpected decision to widen a road that the existing line paralleled, which required CenterPoint Houston to relocate a portion of the line from south side of the road to the north. This created a number of issues:
•	As the road widening decision was made after the rebuild had begun, approximately half of the newly installed wires needed to be removed and restrung.  Increasing labor costs.
•	CenterPoint was forced to obtain new ROW on the north side of the road.  As this was a rebuild, CenterPoint had not anticipated acquiring new ROW.  
•	The newly affected landowners would not willingly sell the required ROW forcing CenterPoint Houston to use the Condemnation process, which is time consuming.  Because the line could not be out of service for an extended period of time, CenterPoint Houston was required to build a temporary line on the south side of the road.
Project costs were further increased when (1) Contractors discovered an unmarked underground pipeline, causing delays and requiring the relocation of three poles; (2) severe weather conditions that caused project delays and required the removal and reinstallation of mats twice; and (3) Updated load growth projections required the use of larger and more expensive conductor than initially anticipated.  The conductor selected will also make future line rebuilds easier. 
</t>
  </si>
  <si>
    <t>P997.4 West Columbia Approach Span</t>
  </si>
  <si>
    <t>P997.5 Big Creek Loop</t>
  </si>
  <si>
    <t>P997.6 Needville Substation</t>
  </si>
  <si>
    <t>Jordan Area Load Addition</t>
  </si>
  <si>
    <t>HLP/00/0055/TR/0142</t>
  </si>
  <si>
    <t xml:space="preserve">P1028 PLACID Substation </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</si>
  <si>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5%
</t>
  </si>
  <si>
    <t xml:space="preserve">HLP/00/1415/TR/0002 </t>
  </si>
  <si>
    <t>P1415 Jordan-BENDER-CONNER</t>
  </si>
  <si>
    <t>HLP/00/1416/TR/0002</t>
  </si>
  <si>
    <t>P1416 Jordan Loop</t>
  </si>
  <si>
    <t>WAP to Westpark Tollway ckt 09 Rebuild</t>
  </si>
  <si>
    <t>HLP/00/1261/TR</t>
  </si>
  <si>
    <t>P1261 W.A. Parish-Hayes</t>
  </si>
  <si>
    <t xml:space="preserve">Variance was due to (1) 13 days delayed due to bad weather and flooding resulting in additional labor costs and mat rental costs. (2) Job was placed on hold for over a year due to pandemic constraints. This resulted in permits expiring and needing to be re-done.
</t>
  </si>
  <si>
    <t xml:space="preserve">HLP/00/1261/TR	</t>
  </si>
  <si>
    <t>P1261.1 W.A. Parish-Hayes
(Structures 33016-33018)</t>
  </si>
  <si>
    <t>P1261.3 Hayes Approach Spans</t>
  </si>
  <si>
    <t>Mt Belvieu Reliabiliy Upgrades</t>
  </si>
  <si>
    <t>HLP/00/1425/TR/0001</t>
  </si>
  <si>
    <t>P1425 CHEVON-LNGSTN-EAGLE</t>
  </si>
  <si>
    <t>P1425.3 Jordan-WINFE-EAGLE-Mont Belvieu</t>
  </si>
  <si>
    <t>P1425.4 HOPSON-Cedar Bayou Plant</t>
  </si>
  <si>
    <t xml:space="preserve">(1) Multiple instances of severe weather required CenterPoint to re-energize the line in order to provide reliable transmission service to CenterPoint's Retail customers.  The re-energizations themselves required significant labor, and the resulting delays further increased labor and equipment rental costs. (2) Severe weather downed several trees and damaged completed work.  This resulting in increased labor, material, and equipment costs. (3) For reliability reasons, CenterPoint had to authorize the use of significant overtime so as to minimize the impact of the above delays so that power would be returned on schedule as requested.
</t>
  </si>
  <si>
    <t>P1425.5 CHEV-Cedar Bayou Plant</t>
  </si>
  <si>
    <t>Wallis - Peters ckt 65 Rebuild</t>
  </si>
  <si>
    <t>HLP/00/1412/TR</t>
  </si>
  <si>
    <t>P1399.1 GEBHRT-Wallis</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</si>
  <si>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an increase in contract engineering and consulting costs that could have a cumulative impact above 10%. Variance percentage of final total costs vs. final estimate filed in MCPR is 1%.
</t>
  </si>
  <si>
    <t>P1399.2 GEBHRT-Sealy</t>
  </si>
  <si>
    <t>HLP/00/0922/TR/0012</t>
  </si>
  <si>
    <t>P1399.3 Sealy-Peters</t>
  </si>
  <si>
    <t>Angleton - West Columbia ckt 04 RB/RC</t>
  </si>
  <si>
    <t>HLP/00/0922/TR/0014</t>
  </si>
  <si>
    <t>P1235.1 Angleton-West Columbia</t>
  </si>
  <si>
    <t xml:space="preserve">After the project was engineered and designed, a governmental entity announced it planned to build a lake over a portion of the planned route.  CenterPoint was required to lengthen the route so as to go around the planned lake and to acquire an additional ROW (as a rebuild, the plan had initially been to use CenterPoint Houston’s existing ROW).  This unexpected routing change resulted in increased labor, equipment and ROW expenses.
Project costs were further increased by: (1) the need to design and install a 16.5 mile temporary bypass; (2) severe weather and flooding (up to five feet of water in portions of the Right of Way area); and (3) a need to accelerate the construction of the project requiring crews to work overtime and weekends, increasing labor costs.
</t>
  </si>
  <si>
    <t>P1235.2 Angleton-West Columbia
(Structures 34141-34145 and 34052-34053)</t>
  </si>
  <si>
    <t>P1235.3 Angleton-West Columbia
(Structures 03971-03976)</t>
  </si>
  <si>
    <t>Algoa Corner - LaMarque ckt 93 RB/RC</t>
  </si>
  <si>
    <t>HLP/00/0922/TR/0016</t>
  </si>
  <si>
    <t>P1042.1 P.H. Robinson-Alta Loma</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</si>
  <si>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estimates for additional cost categories. Variance percentage of final total costs vs. final estimate filed in MCPR is 2%
</t>
  </si>
  <si>
    <t>P1042.2 La Marque-Hitchcock</t>
  </si>
  <si>
    <t>P1042.3 Alta Loma-Hitchcock</t>
  </si>
  <si>
    <t>Greens Bayou - Clinton 138 kV Conversion</t>
  </si>
  <si>
    <t>HLP/00/0914/TR/0005</t>
  </si>
  <si>
    <t>P1063.1 TEXWAL-Greens Bayou Plant</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</si>
  <si>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7%
</t>
  </si>
  <si>
    <t xml:space="preserve">P1063.2 TEXWAL-Wallisville </t>
  </si>
  <si>
    <t>P1063.3 Wallisville-Casten-Clinton</t>
  </si>
  <si>
    <t>P1063.4 GBY-TEXWAL-Wallisville-Casten-Clinton</t>
  </si>
  <si>
    <t>STONE LAKE - NEW 35KV SUBSTATION</t>
  </si>
  <si>
    <t>HLP/00/1306/TR</t>
  </si>
  <si>
    <t>P1306.1  Stone Lake: Loop 138kV Ckt 66B Near Str #18668 (4/2022-12/2022)</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</si>
  <si>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estimates for additional cost categories. Variance percentage of final total costs vs. final estimate filed in MCPR is -25%
</t>
  </si>
  <si>
    <t>HLP/00/1481/TR/0001</t>
  </si>
  <si>
    <t>P1481.1 Hockley-Tomball</t>
  </si>
  <si>
    <t>RED-TAILED HAWK INTERCONNECTION</t>
  </si>
  <si>
    <t>HLP/00/1493/TR</t>
  </si>
  <si>
    <t>P1493 Blue Substation</t>
  </si>
  <si>
    <t>Labor costs were higher than expected because: (1) the wholesale customer was not ready for CenterPoint's crews on multiple occasions, resulting in multiple mobilizations and demobilizations (2) unanticipated issues obtaining outage permissions from ERCOT, resulting in multiple mobilizations and demobilizations (3) Due to time lost from the first issue, reliability considerations required the crews to work overtime, increasing labor costs.</t>
  </si>
  <si>
    <t>HUNGERFORD-SBRANCH SOLAR INTERCONNECTION</t>
  </si>
  <si>
    <t>HLP/00/1497/TR</t>
  </si>
  <si>
    <t>P1497.1 Hungerford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</si>
  <si>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Variance percentage of final total costs vs. final estimate filed in MCPR is 5%
</t>
  </si>
  <si>
    <t>RIVERSIDE SUB INTERCONNECTION</t>
  </si>
  <si>
    <t>HLP/00/1498/TR</t>
  </si>
  <si>
    <t>P1498 Riverside Loop</t>
  </si>
  <si>
    <t>Labor and rental costs were higher than estimated due to: (1) outage constraints resulting in two mobilizations/demobizations; (2) inclement weather resulting in both rain delays and the need to lay additional mats over the entirety of the ROW</t>
  </si>
  <si>
    <t xml:space="preserve"> LONGBOW INTERCONNECTION</t>
  </si>
  <si>
    <t>HLP/00/1501/TR</t>
  </si>
  <si>
    <t>P1501.1 Danbury Substation</t>
  </si>
  <si>
    <t xml:space="preserve">Unexpected rainy weather caused delays and required the use of more mats were needed than initially estimated.  The delays and additional mats increased labor and equipment costs.
</t>
  </si>
  <si>
    <t xml:space="preserve"> GARTH - NEW 12KV SUBSTATION</t>
  </si>
  <si>
    <t>HLP/00/1266/TR</t>
  </si>
  <si>
    <t>P1241.1 Garth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</si>
  <si>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contract labor and transportation costs that could have a cumulative impact above 10%. Variance percentage of final total costs vs. final estimate filed in MCPR is 8%</t>
  </si>
  <si>
    <t xml:space="preserve">HLP/00/1266/TR	</t>
  </si>
  <si>
    <t>P1241.2 Crosby-Mont Belvieu</t>
  </si>
  <si>
    <t>WORTHAM - NEW 35KV SUBSTATION</t>
  </si>
  <si>
    <t>HLP/00/1308/TR</t>
  </si>
  <si>
    <t>P1308 Wortham Substation</t>
  </si>
  <si>
    <t>During construction, the job scope changed because work was added to the work order. The new work required adding a tangent pole between the 3-pole to the substation rack to role the project phases. To finish the project on schedule there was a temporary post insulator jumper configuration installed on the 3-pole. This was needed to allow time for a new tangent pole to be fabricated and installed. These changes resulted in increased labor and construction costs as well as renting additional equipment.</t>
  </si>
  <si>
    <t>BURKE INTERCONNECTION</t>
  </si>
  <si>
    <t>HLP/00/1389/TR</t>
  </si>
  <si>
    <t>P1389 Burke Substation</t>
  </si>
  <si>
    <t>Unanticipated ERCOT outage constraints resulted in multiple mobilization and demobilizations, increasing labor costs.  Due to time lost from the outage constraints, reliability considerations required the crews to work overtime, increasing labor costs.</t>
  </si>
  <si>
    <t>P1389.1 WAGYU_ Substation</t>
  </si>
  <si>
    <t>Baytown Area Upgrades</t>
  </si>
  <si>
    <t>HLP/00/1216/TR/0001</t>
  </si>
  <si>
    <t>P1216.2 Restor SanJaciBayErosion @ Str #14727</t>
  </si>
  <si>
    <t>The initial estimate did not reflect that CenterPoint's existing easement crossing Exxon's property only permitted mantenance.  To complete the project, CenterPoint  had to obtain addditional rights from Exxon.  It took nearly a year of negotiations to obtain access to perform soil boring and to install the requisite foundations, which resulted in increased labor costs from additional mobilization and demobilization. In order to avoid condemnation, CenterPoint had to revise design drawings, foundation locations, and test bore locations. After construction began, Exxon was slow to approve proposed drawings and took months before getting a response. This stall resulted in increased labor costs due to mats that remained in place for the duration of the project.
Labor cost variance primarily due to additional mats cost. 
Unanticipated outage constraints resulted in in multiple mobilizations and demobilization, increasing labor costs. These delays also increased equipment rental costs.</t>
  </si>
  <si>
    <t>P1216.4 RC/Thermally Uprate 138kV Ckt87E TX-CB</t>
  </si>
  <si>
    <t>P1216.50 ThermUprate 138kV Ckt21F Diabox-Moment</t>
  </si>
  <si>
    <t>Peyton Creek Wind Generator Interconnect</t>
  </si>
  <si>
    <t>HLP/00/1262/TR</t>
  </si>
  <si>
    <t>P1262 REFUGE Substation</t>
  </si>
  <si>
    <t xml:space="preserve">Unanticipated rainy weather required the use of mats to access the ROW, increasing labor and equipment costs.
</t>
  </si>
  <si>
    <t>Greens Bayou Reconfiguration</t>
  </si>
  <si>
    <t>HLP/00/1338/TR</t>
  </si>
  <si>
    <t xml:space="preserve">P1338.1 P1338 Relocate 138kV Ckt 94A/95C at GBY </t>
  </si>
  <si>
    <t>Unanticipated rainy weather resulted in multiple mobilizations and demobilizations, increasing labor and equipment rental costs.</t>
  </si>
  <si>
    <t xml:space="preserve">P1338.2 P1338 Greens Bayou 69kV Ckt 17A-Cons </t>
  </si>
  <si>
    <t>Ckt.05B Line Reposition</t>
  </si>
  <si>
    <t>HLP/00/1518/TR/0002</t>
  </si>
  <si>
    <t>P1426.3 H.O. Clarke-Garrott</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</si>
  <si>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related to materials and contract labor and transportation costs that could have a cumulative impact above 10%. Variance percentage of final total costs vs. final estimate filed in MCPR is -2%</t>
  </si>
  <si>
    <t xml:space="preserve">HLP/00/1518/TR/0003 </t>
  </si>
  <si>
    <t>P1426.4 H.O. Clarke Approach Spans (Structures 35970-35977)</t>
  </si>
  <si>
    <t>Mykawa Substation</t>
  </si>
  <si>
    <t>HLP/00/1424/TR/0001</t>
  </si>
  <si>
    <t>P1424.4 Mykawa Substation</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</si>
  <si>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differences in estimates related to contract labor and transportation costs that could have a cumulative impact above 10%. Variance percentage of final total costs vs. final estimate filed in MCPR is -27%
</t>
  </si>
  <si>
    <t>WAP FAULT DUTY-BUS SPLIT</t>
  </si>
  <si>
    <t>HLP/00/0130/TR/0036</t>
  </si>
  <si>
    <t>P1015 W.A. Parish Approach Spans</t>
  </si>
  <si>
    <t xml:space="preserve">While working on the project, 2 additional poles were noticed to need replacement due to strength issues. Variance was due to the increased labor and equipment cost associated with the replacement of the poles.
</t>
  </si>
  <si>
    <t>HOPSON SUBSTATION</t>
  </si>
  <si>
    <t>HLP/00/0055/TR/0136</t>
  </si>
  <si>
    <t>P1017 HOPSON Substation</t>
  </si>
  <si>
    <t> </t>
  </si>
  <si>
    <t>Variance primarily due to unforeseen severe weather which caused: (1) three days of delay; (2) the need for additional mats; (3) temporary work to repair bypass from weather decay</t>
  </si>
  <si>
    <t>CELWST SUBSTATION</t>
  </si>
  <si>
    <t>HLP/00/0055/TR/0133</t>
  </si>
  <si>
    <t>P1009 CELWST Substation</t>
  </si>
  <si>
    <t>Variance due to difficulty with the railroad access. Unrelated work was ongoing and crews had to wait three days for railroad to be cleared. Severe unsafe weather led to additional delays and crew mobilizations.</t>
  </si>
  <si>
    <t>RIGBY SUBSTATION</t>
  </si>
  <si>
    <t>HLP/00/0055/TR/0137</t>
  </si>
  <si>
    <t>P1345 RIGBY_ Substation</t>
  </si>
  <si>
    <t>Variance primarily due to flooding from Tropical Storm Imelda. Additional crew mobilizations and demobilizations as well as mats needed.</t>
  </si>
  <si>
    <t>RUSSEL - NEW TRANSMISSION CUSTOMER</t>
  </si>
  <si>
    <t>HLP/00/0055/TR/0119</t>
  </si>
  <si>
    <t>P1001 Service to New Braskem RUSSEL Substation</t>
  </si>
  <si>
    <t>Variance due to (1) increase in guard services after a shelter in place protocol enacted while on the jobsite. (2) Weather delays and mats needed to access the right of way.</t>
  </si>
  <si>
    <t>GULFTIE GENERATOR INTERCONNECTION</t>
  </si>
  <si>
    <t>HLP/00/1509/TR</t>
  </si>
  <si>
    <t>P1509.1 New Gulf Approach Spans</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</si>
  <si>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as well as to provide estimates for additional cost categories. Variance percentage of final total costs vs. final estimate filed in MCPR is -14%
</t>
  </si>
  <si>
    <t>HLP/00/1577/TR</t>
  </si>
  <si>
    <t>P1509.2 Gulftie Sub: Loop 138kV Ckt 60</t>
  </si>
  <si>
    <t>P1509.3 Install 138kV Generator Lead: Gulftie-TXGLF</t>
  </si>
  <si>
    <t>COPPER TO JONES CREEK CKT02</t>
  </si>
  <si>
    <t>HLP/00/1337/TR/0001</t>
  </si>
  <si>
    <t>P1337.1 Install Conductor: Jones Creek-Str #31519</t>
  </si>
  <si>
    <t xml:space="preserve">Work order was also charged to P1337.4. Charges to be accounted for in P1337.4 variance analysis
</t>
  </si>
  <si>
    <t>P1337.2 JCK Sub: Relocate Switchable Cap Bank Leads</t>
  </si>
  <si>
    <t xml:space="preserve">P1337.3 Velasco Sub: Relocate Ckt 59 Sub Lead </t>
  </si>
  <si>
    <t>P1337.4 Jones Creek Approach Spans</t>
  </si>
  <si>
    <t>Manufacturing delivery delays that caused outage constraints, resulting in multiple crew mobilizations and demoblilizations.</t>
  </si>
  <si>
    <t xml:space="preserve">P1337.5 Install Fiber: Copper-Str #31519 </t>
  </si>
  <si>
    <t>NASH LOOP</t>
  </si>
  <si>
    <t>HLP/00/1278/TR</t>
  </si>
  <si>
    <t>P1278 Nash Loop</t>
  </si>
  <si>
    <t>Additional variance caused by unexpected rainy weather that required mat rentals.</t>
  </si>
  <si>
    <t>BASF HOFMAN UPDGRADE CKT 2</t>
  </si>
  <si>
    <t>HLP/00/1246/TR</t>
  </si>
  <si>
    <t>P1246 COPPER-BASF__-HOFMAN-
Lake Jackson</t>
  </si>
  <si>
    <t>In order to avoid condemnation, CenterPoint had to agree to a landowner's demands related to matting, soil removal and disposal, greatly increasng the costs of the project.  The landowner also caused unaticipated delays in obtaining a railroad crossing permit. These problems resulted in increased labor and equipment rental costs.</t>
  </si>
  <si>
    <t>OLD 300 SOLAR CENTER INTERCONNECTION</t>
  </si>
  <si>
    <t>HLP/00/1453/TR</t>
  </si>
  <si>
    <t>P1453 Cedar Creek Sub: Loop 345kV Ckt 72C-1 Near Str #28412</t>
  </si>
  <si>
    <t>Tower manufacturer delivered tower late, causing CenterPoint to miss the planned outage window.  The resulting outage constraints increased labor and equipment costs as they required mulitple mobilizations and demobilizations.</t>
  </si>
  <si>
    <t>Convert Alvin sub to 138 kV, double tap</t>
  </si>
  <si>
    <t>HLP/00/0996/TR/0001</t>
  </si>
  <si>
    <t>P913.1 Alvin-Algoa Corner</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</si>
  <si>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included increased installation and material costs. Variance percentage of final total costs vs. final estimate filed in MCPR is -34%</t>
  </si>
  <si>
    <t>P913.2 Alvin Sub: Convert to 138kV Ckt 26B</t>
  </si>
  <si>
    <t>P913.4 Karsten-Manvel-Alvin Conversion</t>
  </si>
  <si>
    <t>P920.1 Manvel-Karsten (Manvel-Structure 28223, Structure 28217-Karsten)</t>
  </si>
  <si>
    <t>HLP/00/0996/TR</t>
  </si>
  <si>
    <t>P920.2 Partial Rebuild of 345 kV Ckts. 18C and 99B</t>
  </si>
  <si>
    <t>P920.5 Partial Rebuild and Partial Reconductor of 69 kV Ckt. 53D</t>
  </si>
  <si>
    <t>CONVERT HOC LOAD FROM 69 TO 138KV</t>
  </si>
  <si>
    <t>HLP/00/1112/TR</t>
  </si>
  <si>
    <t>P914.1 H.O. Clarke Conversion</t>
  </si>
  <si>
    <t>Severe weather and flooding required the use of more mats than originally anticipated. Extra labor and equipment costs were incurred because of the mud around the project, requiring additional mats and the mobilization and demobilization of equipment.</t>
  </si>
  <si>
    <t>IMPERIAL TAP UPGRADE</t>
  </si>
  <si>
    <t>HLP/00/0927/TR/0002</t>
  </si>
  <si>
    <t>P987 Imperial Tap</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</si>
  <si>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included increased labor and transportation &amp; engineering costs. Variance percentage of final total costs vs. final estimate filed in MCPR is -4%</t>
  </si>
  <si>
    <t> UPGRADE CKT 90 NB-GREENS TAP-Lockwood</t>
  </si>
  <si>
    <t>HLP/00/1126/TR</t>
  </si>
  <si>
    <t>P1126 North Belt-Greens Tap-Lockwood</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</si>
  <si>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Variance percentage of final total costs vs. final estimate filed in MCPR is -3%</t>
  </si>
  <si>
    <t>UPGRADE CKT 25 AND 73 CLODINE - OBRIEN</t>
  </si>
  <si>
    <t>HLP/00/1118/TR</t>
  </si>
  <si>
    <t>P1118 Clodine-Obrien</t>
  </si>
  <si>
    <t>Unforseen severe weather resulted in (1) 11 days of weather delays increasing labor and equipment rental costs and (2) the use of more mats than originally anticipated increasing labor and equipment rental costs.  There was also damage to equipment. A rental track boom broke down and took 3 days to repair as mechanic was on a different job site. (3) Outages were delayed because of ongoing work at Memorial and Wood Creek substations that were scheduled for completion but were delayed.</t>
  </si>
  <si>
    <t>GERTIE TAP UPGRADE</t>
  </si>
  <si>
    <t>HLP/00/0927/TR/0003</t>
  </si>
  <si>
    <t>P988 Gertie Tap</t>
  </si>
  <si>
    <t>The manufactuer delivered raiser beams that did not meet the required specifications.  For reliability reasons, it was not perferrable to delay the project, so CenterPoint decided to adjust the improperly sized raiser beams rather than to wait for replacements.  This unanticpated work increased labor costs.</t>
  </si>
  <si>
    <t>PSARCO-METALSSW REBUILD CKT 94</t>
  </si>
  <si>
    <t>HLP/00/1149/TR</t>
  </si>
  <si>
    <t>P956.1 Metals Switch-PSARCO (Structure #17586)</t>
  </si>
  <si>
    <t>P956 Metals Switch-PSARCO</t>
  </si>
  <si>
    <t>(1) Unanticpated severe weather resulted in four rainout days and required the use of more mats than originally anticipated, increasing labor and equipment costs. (2) A structure was found to be missing deadend material, all material necessary for 2 deadends was ordered to repair and replace damage.</t>
  </si>
  <si>
    <t>RITTENHAUS REBUILD CKT 95B TAP</t>
  </si>
  <si>
    <t>HLP/00/1148/TR</t>
  </si>
  <si>
    <t xml:space="preserve">P924.1 Rittenhouse Tap (Berry-North Belt) </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</si>
  <si>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-20%</t>
  </si>
  <si>
    <t>RITTENHAUS TAP CKT 86 REBUILD</t>
  </si>
  <si>
    <t>HLP/00/0922/TR/0003</t>
  </si>
  <si>
    <t>P924.2 Rittenhouse Tap (Aldine-Hardy)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</si>
  <si>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4%</t>
  </si>
  <si>
    <t>TRSM PREV MAINTENANCE PRGM-CAPITAL</t>
  </si>
  <si>
    <t>HLP/00/0054/TR/0001</t>
  </si>
  <si>
    <t>P2019.3 Alvin-Webster Plant</t>
  </si>
  <si>
    <t>(1) Severe weather required the use of more mats than anticpated, unanticipated ROW clean up, the installation of a culvert, and unanticpated ROW maintenance.  This increased labor and equipment rental costs. (2) unanticipated ROW issues casued delays which increased labor and equipment rental costs.  For example, a pipeline company limited access to the ROW by imposing onerous restrictions and a farmer planted crops around a circuit, forcing crews to wait  until after harvest to complete the work.</t>
  </si>
  <si>
    <t>P2018 W.A. Parish-Jeanetta</t>
  </si>
  <si>
    <t>P2018.1 W.A. Parish-Britmoore</t>
  </si>
  <si>
    <t>P2018.2 Bellaire-Britmoore</t>
  </si>
  <si>
    <t>P2020 H.O. Clarke-W.A. Parish</t>
  </si>
  <si>
    <t>P2020.5 Routine maintenance of 69 kV Ckt. 43Z</t>
  </si>
  <si>
    <t>P2021 Routine maintenance of 69 kV Ckt. 46Z</t>
  </si>
  <si>
    <t>P2019.2 P.H. Robinson-La Marque</t>
  </si>
  <si>
    <t>P2019 W.A. Parish-West Columbia</t>
  </si>
  <si>
    <t>P2017.1 East Bernard-Peters</t>
  </si>
  <si>
    <t>P2017.2 Tomball-Hockley</t>
  </si>
  <si>
    <t>P2019.1 Flewellen-Peters</t>
  </si>
  <si>
    <t xml:space="preserve">P2022 Cedar Bayou-Kenny </t>
  </si>
  <si>
    <t>BRAZOS RIVER STRUCTURE RELOCATIONS</t>
  </si>
  <si>
    <t>HLP/00/1393/TR</t>
  </si>
  <si>
    <t>P1393 Brazos River Crossing (Structures 01545-01548)</t>
  </si>
  <si>
    <t>(1) Severe weather resulted in 4 rainout days and required the use of more mats than anticipated, increasing labor and equipment rental costs. (2) CenterPoint had to accelerate portions of the project for reliability reasons as the curcuit needed to be re-energized because of a hurricane and unanticpated loading issues.  These accelearations required the use of overtime, increasing labor costs (3)  A crane failure occurred just prior to hurricane and caused further delay.</t>
  </si>
  <si>
    <t>PSARCO-CROSBY REBUILD CKT 08G</t>
  </si>
  <si>
    <t>HLP/00/1150/TR</t>
  </si>
  <si>
    <t>P1150.3 Crosby-PSARCO</t>
  </si>
  <si>
    <t>Severe weather caused (1) three rainout days, (2) the use of more mats than initially anticipated, (3) an unanticipated need for casing to keep drilled holes from caving, and (4) 30' sidewall trenches to cave in in 12' down, pausing work.  These delays greatly increased labor costs and equipment rental costs.</t>
  </si>
  <si>
    <t xml:space="preserve">P1150.4 Highland-Highlands Corner </t>
  </si>
  <si>
    <t>P1150 Highlands Tap</t>
  </si>
  <si>
    <t>LINE CLEARANCE CORRECTIONS</t>
  </si>
  <si>
    <t>HLP/00/1055/TR</t>
  </si>
  <si>
    <t>P868 Angleton-STRATT</t>
  </si>
  <si>
    <t>(1) After construction began, TxDOT began a road project and requested an alteration that required the use of a temporary pole. Additional labor was needed to install a bypass in order to install the temporary pole. This work also required additional mats for equipment to access the location of installation. (2) Labor costs increased between the time of the initial estimate and the start of the project. (3) Unanticipated severe weather resulted in rain outs, the use of more mats than originally anticipated, and the regrading of an access road, all of which increased labor and equipment rental costs. (4) For relaibility reasons, CenterPoint had to authorize the use of overtime so as to minimize the impact of the weather related delays.</t>
  </si>
  <si>
    <t>P868.2 T.H. Wharton-Willow</t>
  </si>
  <si>
    <t>P868.4 Plaza-Telephone</t>
  </si>
  <si>
    <t>P868.5 South Lane City-Texas Gulf Cogen</t>
  </si>
  <si>
    <t>P868.6 T.H. Wharton-CAMRON (Structures 21509-21544)</t>
  </si>
  <si>
    <t>P868.7 Oates-Greens Bayou-Clinton (Structures 10401-10402)</t>
  </si>
  <si>
    <t>P868.8 53E H.O. Clarke to Karsten-Hframe Replacement &amp; Int. Str.</t>
  </si>
  <si>
    <t>P868.9 Flewellen-Mason Road</t>
  </si>
  <si>
    <t>P868.10 Fannin-Grant (Structures 11486-11489)</t>
  </si>
  <si>
    <t>MORGAN PT-ALKANE REBUILD 138KV CK96</t>
  </si>
  <si>
    <t>HLP/00/0922/TR/0006</t>
  </si>
  <si>
    <t>P857.2 Morgans Point-Sandy Point</t>
  </si>
  <si>
    <t xml:space="preserve">(1) As a result of the Winter Freeze in 2021, the project was delayed by 2 weeks and additional costs were incurred because workers had to temporarily energize the line in preparation for the storm. (2) A new railyard was added after the project was initially estimated. The railway was in operation continuously and the owner was not willing to shutdown the railyard so that crews could have access.  As a result, crews had to work at night, increasing labor costs. There were about 13 train related delays. Special precautions were taken to transport mats and rentals over tracks, adding to expense.
</t>
  </si>
  <si>
    <t>RESTORE CKT 18/27/60B COLORADO RIVER CROSSING</t>
  </si>
  <si>
    <t>HLP/00/1400/TR</t>
  </si>
  <si>
    <t>P1400.1 Partial Rebuild and Partial Reconductor of 345 kV Ckts. 18A and 27C</t>
  </si>
  <si>
    <t xml:space="preserve">Outages needed to be shortened due to peak approaching which required temporary structures to be put in place and requiring alternate work shifts at premium labor costs to energize on time. Additional temporary easement for west side of river was required with contract reseeding when complete. 
      </t>
  </si>
  <si>
    <t>P1400.2 Colorado River Crossing (Structures 27117-27119)</t>
  </si>
  <si>
    <t>MISSOURI CITY-ADD 3RD XFMR AND 2 FEEDERS</t>
  </si>
  <si>
    <t>HLP/00/1288/TR</t>
  </si>
  <si>
    <t>P1288 Missouri City Approach Span</t>
  </si>
  <si>
    <t xml:space="preserve">Severe weather and flooding resulted in delays and required the use of more mats than initially estimated, increasing labor and equipment costs.  </t>
  </si>
  <si>
    <t>JONES CREEK NEW 12KV SUB</t>
  </si>
  <si>
    <t>HLP/00/1344/TR</t>
  </si>
  <si>
    <t>P1344 Jones Creek Tap</t>
  </si>
  <si>
    <t xml:space="preserve">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materials that could have a cumulative impact above 10%. Variance percentage of final total costs vs. final estimate filed in MCPR is 9%.  There was a cost increase in the materials that varied from initial estimates.
</t>
  </si>
  <si>
    <t>San Bernard Sub for Danciger Solar</t>
  </si>
  <si>
    <t>HLP/00/1482/TR/0001</t>
  </si>
  <si>
    <t>P1482 San Bernard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</si>
  <si>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-7%</t>
  </si>
  <si>
    <t>EXPLORER CORNER</t>
  </si>
  <si>
    <t>HLP/00/1447/TR</t>
  </si>
  <si>
    <t>P1002.1 EXPLOR Corner-Channelview</t>
  </si>
  <si>
    <t>Unforseen severe weather caused 2 days of delay, resulting in additional mobilizations and demobilizations of crews. Increasing labor expenses. For reliability reasons, the circuit needed to be energized by the end of the year, which required temporary structures.  This increased labor, material, and equipment costs.  It also required the use of more mats than anticpated, further increasing labor and equipment costs.   
The initial estimate was updated to account for final structure weights and class.</t>
  </si>
  <si>
    <t>BRAZOS RIVER RELOCATE STRUCTURES</t>
  </si>
  <si>
    <t>HLP/00/0054/TR/0024</t>
  </si>
  <si>
    <t>P1018.1 Brazos River Crossing (Structures 17476-17481)</t>
  </si>
  <si>
    <t>Heavy rains caused a private road failure, affecting 1.25 miles along the river. CenterPoint had to repair the stretch of road to move its trucks through. Additional mats were required for repairs or reinforcement of structures which required additional guard services.  After the intial cost estimate, CenterPoint determined that the project required bird diverters, required additional 7958ACSR conductor to splice the existing line, and changed the final structure weights.</t>
  </si>
  <si>
    <t>P1018.2 Brazos River Crossing (Structures 18983-18988)</t>
  </si>
  <si>
    <t>BEARLE NEW CUSTOMER SUBSTATION</t>
  </si>
  <si>
    <t>HLP/00/0055/TR/0145</t>
  </si>
  <si>
    <t>P1031 BEARLE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</si>
  <si>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-28%</t>
  </si>
  <si>
    <t>138kV Ckt 06F-2: Holmes to Str #11434</t>
  </si>
  <si>
    <t>HLP/00/0922/TR/0020</t>
  </si>
  <si>
    <t>P1045 Holmes-Plaza</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</si>
  <si>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-18%</t>
  </si>
  <si>
    <t>REBUILD/RECONDUCTOR LA PORTE SUB TAPS</t>
  </si>
  <si>
    <t>HLP/00/0922/TR/0021</t>
  </si>
  <si>
    <t>P1046.1 Rebuild LaPorte-Sandy Point: Ckt 96F for Hardening</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</si>
  <si>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materials costs, contract labor and transportation costs, and engineering costs that could have a cumulative impact above 10%. Variance percentage of final total costs vs. final estimate filed in MCPR is -6%</t>
  </si>
  <si>
    <t>P1046.2 La Porte-SYLVAN</t>
  </si>
  <si>
    <t>P1046.3 SYLVAN-Morgans Point (Structure 12302)</t>
  </si>
  <si>
    <t>CKT 32A DUNLAVY-HYDE PARK</t>
  </si>
  <si>
    <t>HLP/00/0914/TR/0010</t>
  </si>
  <si>
    <t>P1069.1 Dunlavy-Hyde Park</t>
  </si>
  <si>
    <t xml:space="preserve">(1) Severe weather caused multiple mobilizations and demobilizations of crews and required the use of additional mats, increasing labor and equipment rental costs (2) To improve work site efficiency, the wire boat was left on the job site over night, rather than transported to and from the laydown yard. This led to additional security costs. (3) Customer/property requested work to ended early on 2 separate days, resulting in delays that increased labor costs. </t>
  </si>
  <si>
    <t>COLLEGE SUB TAPS</t>
  </si>
  <si>
    <t>HLP/00/0922/TR/0036</t>
  </si>
  <si>
    <t>P1072.1 RB/RC 138kV Ckt 94L-1: College Sub to Str #14333</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</si>
  <si>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labor and transportation costs that could have a cumulative impact above 10%. Variance percentage of final total costs vs. final estimate filed in MCPR is -11%</t>
  </si>
  <si>
    <t>P1072.2 College-College Corner (Structures 35933-35972)</t>
  </si>
  <si>
    <t>FOUNDATION REPLACEMENTS - ASR</t>
  </si>
  <si>
    <t>HLP/00/0801/TR</t>
  </si>
  <si>
    <t>P875.2 North Belt-King-Jordan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</si>
  <si>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Variance percentage of final total costs vs. final estimate filed in MCPR is 0%.</t>
  </si>
  <si>
    <t>P875.3 Jeanetta-W.A. Parish</t>
  </si>
  <si>
    <t>P875.4 W.A. Parish-Westchase (Structure 22891)</t>
  </si>
  <si>
    <t>P875.5 Tomball-Singleton-Roans Prairie (Structure 35165)</t>
  </si>
  <si>
    <t>P875.6 Tomball-Singleton-Roans Prairie (Structures 35128-35129)</t>
  </si>
  <si>
    <t>P875.7 Tomball-Singleton-Roans Prairie (Structures 35130-35131)</t>
  </si>
  <si>
    <t>Rebuild/Reconductor Lauder Sub Taps</t>
  </si>
  <si>
    <t>HLP/00/0922/TR/0018</t>
  </si>
  <si>
    <t>P923.1 Lauder-North Belt (Structures 18145-32201 and 23301-25538)</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</si>
  <si>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labor cost estimates that have a cumulative impact above 10%. Variance percentage of final total costs vs. final estimate filed in MCPR is -25%</t>
  </si>
  <si>
    <t>P923.2 Lauder-Lauder Corner (Structures 25539-23392)</t>
  </si>
  <si>
    <t>TNP TOPAZ &amp; PHR-ATTWATER UPGRADES</t>
  </si>
  <si>
    <t>HLP/00/1468/TR</t>
  </si>
  <si>
    <t>P1468 P.H. Robinson - TNMP Freeway Park</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</si>
  <si>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-39%</t>
  </si>
  <si>
    <t>CKT96 DEER PARK TO CA UPGRADE</t>
  </si>
  <si>
    <t>HLP/00/1428/TR</t>
  </si>
  <si>
    <t>P1428.1 Morgans Point-Cardiff</t>
  </si>
  <si>
    <t>Variance due to unanticipated work required by pipeline company: 1) the pipeline company requested additional offset; 2) routing modification resulted in two of the concrete poles no longer being needed and two Temporary poles to remain as permanent; (3) bypass had to be re-engineered, requiring four extra temporary poles, add guy wires, and pull extra wire off structures; 4) and Pipeline companies also requested double layer of mats.</t>
  </si>
  <si>
    <t>FT BEND SOLAR INTERCONNECTION</t>
  </si>
  <si>
    <t>HLP/00/1395/TR</t>
  </si>
  <si>
    <t>P1395 Beasly Substation</t>
  </si>
  <si>
    <t xml:space="preserve">(1) It took longer to acquire a railroad crossing permit than anticpated for reasons beyond CenterPoint's control.  This delay led resuled in additional mobilizations and demobilizations. (2) Additionally, the final approved Right of Way required additional mats than initially planned, which all culminated in increased costs. </t>
  </si>
  <si>
    <t>Jordan-CITIES-DALTON</t>
  </si>
  <si>
    <t>HLP/00/1448/TR</t>
  </si>
  <si>
    <t>P1448 Partial Rebuild and Partial Reconductor of 138 kV Ckt. 86I</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</si>
  <si>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-4%</t>
  </si>
  <si>
    <t>ENCO Substation</t>
  </si>
  <si>
    <t>HLP/00/0055/TR/0143</t>
  </si>
  <si>
    <t>P1029.1 138 kV Service to ENCO__ Substation within one mile of Ckt. 91A; Partial Reuild of 69 kV Ckt. 53B; Partial Rebuild of 138 kV Ckts. 01B, 06K, 63D and 91A</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</si>
  <si>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and contract engineering and consulting costs that could have a cumulative impact above 10%. Variance percentage of final total costs vs. final estimate filed in MCPR is -1%</t>
  </si>
  <si>
    <t>HLP/00/1452/TR/0001</t>
  </si>
  <si>
    <t>P1452.1 Upgrade 138kV Ckt 91A Cougar-Gulfgate Tap</t>
  </si>
  <si>
    <t>DUAL PILOT RELAYING</t>
  </si>
  <si>
    <t>HLP/00/0798/TR</t>
  </si>
  <si>
    <t>P798.4 CROWN Jefferson (Structures 36614-36617)</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</si>
  <si>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as well as to provide estimates for additional cost categories. Variance percentage of final total costs vs. final estimate filed in MCPR is -24%</t>
  </si>
  <si>
    <t>BRAZOS RIVER CROSSING Relocate Str #05429</t>
  </si>
  <si>
    <t>HLP/00/0922/TR/0039</t>
  </si>
  <si>
    <t>P1078.1 Brazos River Crossing (Structures 35367-35370)</t>
  </si>
  <si>
    <t xml:space="preserve">(1) Material and labor costs significantly increased between the initial estimate and the beginning of construction. (2)  The 995ACCS/C7 conductor that was originally estimated was not available, requiring the use of more expensive 973ACCS/C7 conductor. (3) Unanticipated outage scheduling issues resulted in 4 day delay, causing additional mobilization and de-mobilization of crews. This increased labor and equipment rental costs. (4) When crews arrived on site, it was discovered that static arms were bent beyond use. The project was delayed 5 weeks, through holidays, for replacement static arms and pole caps to be installed. </t>
  </si>
  <si>
    <t>RELOCATE STR 10659</t>
  </si>
  <si>
    <t>HLP/00/0922/TR/0035</t>
  </si>
  <si>
    <t>P1060 Greens Bayou Erosion: Relocate Str #10659</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</si>
  <si>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contract labor and transportation costs that could have a cumulative impact above 10%. Variance percentage of final total costs vs. final estimate filed in MCPR is -65%</t>
  </si>
  <si>
    <t>TWINWOOD - NEW 35KV SUBSTATION</t>
  </si>
  <si>
    <t>HLP/00/1417/TR</t>
  </si>
  <si>
    <t>P1417.1 Twinwood Substation</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</si>
  <si>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material costs, contract labor and transportation costs, and engineering and consulting costs that could have a cumulative impact above 10%. Variance percentage of final total costs vs. final estimate filed in MCPR is -66%</t>
  </si>
  <si>
    <t>DUNLAVY TAP</t>
  </si>
  <si>
    <t>HLP/00/0914/TR/0009</t>
  </si>
  <si>
    <t>P1068.2 Create 138kV Ckt 37A Tap Kirby - Dunlavy</t>
  </si>
  <si>
    <t>Additional labor expenses were incurred when towers arrived incorrectly drilled from the manufacturer. Instead of delaying the project to wait on the manufacturer to replace the towers, labor crews made the necessary corrections on site.</t>
  </si>
  <si>
    <t>P1068.3 Create 138kV Ckt 09D Tap Heights - Dunlavy</t>
  </si>
  <si>
    <t>FUTURE PROJECT</t>
  </si>
  <si>
    <t>P1068.4 Create 69kV HOC-Hyde Park</t>
  </si>
  <si>
    <t>69KV CKT 34A HEIGHTS-WHITE OAK</t>
  </si>
  <si>
    <t>HLP/00/0914/TR/0012</t>
  </si>
  <si>
    <t>P1067.1 H.O. Clarke-Dunlavy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</si>
  <si>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multiple fluctuations in estimates that have a cumulative impact above 10% as well as to provide accurate estimates for additional items as soon as they were possible to identify. Variance percentage of final total costs vs. final estimate filed in MCPR is -5%</t>
  </si>
  <si>
    <t>P1067.2 Create 69kV Ckt HOC - Dunlavy</t>
  </si>
  <si>
    <t>P1067.3 Raise 345kV Ckt 72B near Eureka Sub to Prep 138kV Heights Sub</t>
  </si>
  <si>
    <t>P1067.4 Convert Heights Sub: Loop 138kV Ckt 09D</t>
  </si>
  <si>
    <t>138KV CKT 37C TECO-GARROTT</t>
  </si>
  <si>
    <t>HLP/00/0922/TR/0032</t>
  </si>
  <si>
    <t>P1057 TECO-Blodgett</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</si>
  <si>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costs of materials that could have a cumulative impact above 10%. Variance percentage of final total costs vs. final estimate filed in MCPR is 4%</t>
  </si>
  <si>
    <t>CKT 24 DUNVALE - WESTCHASE</t>
  </si>
  <si>
    <t>HLP/00/1553/TR</t>
  </si>
  <si>
    <t>P1553.1 Upgrade 138kV Ckt 24B-1: Str #17304-17240</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</si>
  <si>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as in this case, may reflect fluctuations in cost which have a cumulartive impact above 10%. Variance percentage of final total costs vs. final estimate filed in MCPR is 6%</t>
  </si>
  <si>
    <t>MOODY-STEWART CKT 63C-4</t>
  </si>
  <si>
    <t>HLP/00/0922/TR/0008</t>
  </si>
  <si>
    <t>P1016 STEWRT-Moody</t>
  </si>
  <si>
    <t>The MCPR filing process entails having as complete of an estimate, as available, to move forward with intial filing, but allowing flexibility for refinement within one month of construction starting. While working within PUC guidelines, project estimate was updated with construction team's input prior to 30 days before construction, which may reflect a difference in estimates related to cost of materials and contract labor and transportation costs that could have a cumulative impact above 10%. Variance percentage of final total costs vs. final estimate filed in MCPR is -22%</t>
  </si>
  <si>
    <t>P1016.1 Stewart-Moody (Structures 34764-34786)</t>
  </si>
  <si>
    <r>
      <t>(g) Percent difference between (c) and (e) [</t>
    </r>
    <r>
      <rPr>
        <b/>
        <i/>
        <sz val="10"/>
        <color theme="1"/>
        <rFont val="Arial"/>
        <family val="2"/>
      </rPr>
      <t>% diff btwn inital &amp; final estimate</t>
    </r>
    <r>
      <rPr>
        <b/>
        <sz val="10"/>
        <color theme="1"/>
        <rFont val="Arial"/>
        <family val="2"/>
      </rPr>
      <t>]</t>
    </r>
  </si>
  <si>
    <r>
      <t>Percent difference between Column G and (e) [</t>
    </r>
    <r>
      <rPr>
        <b/>
        <i/>
        <sz val="10"/>
        <color theme="1"/>
        <rFont val="Arial"/>
        <family val="2"/>
      </rPr>
      <t>% diff btwn actual and final estimate</t>
    </r>
    <r>
      <rPr>
        <b/>
        <sz val="10"/>
        <color theme="1"/>
        <rFont val="Arial"/>
        <family val="2"/>
      </rPr>
      <t>]</t>
    </r>
  </si>
  <si>
    <t>Overage in excess of 10%</t>
  </si>
  <si>
    <t>HLP/00/1115/SB/0002</t>
  </si>
  <si>
    <t>PE190001 Install 3rd 800MVA Auto Transformer (BP)</t>
  </si>
  <si>
    <t>HLP/00/1115/SB/0005</t>
  </si>
  <si>
    <t>PE190012 Loop 345kV STP/DOW CKT #27 Into Jones Creek (BP)</t>
  </si>
  <si>
    <t>HLP/00/1115/SB/0003</t>
  </si>
  <si>
    <t>PE190013 4th 138kV, 120MVAR Cap Bank and (2) Automatic Cap Banks</t>
  </si>
  <si>
    <t>HLP/00/1114/SB/0001</t>
  </si>
  <si>
    <t>PE180030 SOUTHWYCK - RECONFIGURE &amp; UPGRADE 138KV CKT #05 LOOP BUS (BP)</t>
  </si>
  <si>
    <t>PE180151 HOC - Upgrade Line Relaying &amp; Carrier on 138kV CKT #26 to Karsten</t>
  </si>
  <si>
    <t>PE180152 KARSTEN - Upgr Line Relaying &amp; Carrier on 138kV CKT #26 to HOC &amp; Repl RTU</t>
  </si>
  <si>
    <t>HLP/00/1416/SB/0003</t>
  </si>
  <si>
    <t xml:space="preserve">PE210029 JORDAN - INSTALL 3RD 800MVA AUTO TRF / PE210033 JORDAN - LOOP 345KV CKT #97 TO CHAMBERS/KING </t>
  </si>
  <si>
    <t>HLP/00/1416/SB/0001</t>
  </si>
  <si>
    <t xml:space="preserve">PE210030 JORDAN - UPGRADE 138KV YARD TO 80KA </t>
  </si>
  <si>
    <t>HLP/00/1416/SB/0002</t>
  </si>
  <si>
    <t xml:space="preserve">PE210031 CHAMBERS - UPGRADE CARRIER ON CKT #97 TO JORDAN (WAS KING) </t>
  </si>
  <si>
    <t xml:space="preserve">PE210032 KING - UPGRADE CARRIER ON CKT #97 TO JORDAN (WAS CHAMBERS) </t>
  </si>
  <si>
    <t>HLP/00/0055/SB/0142</t>
  </si>
  <si>
    <t xml:space="preserve">PE220008 PLACID - INSTALL SCADA SET AT NEW CUSTOMER SUB </t>
  </si>
  <si>
    <t>PE220009 RIGBY - INSTALL DUAL FIBER OPTIC CABLES ON CKT #86 TO PLACID</t>
  </si>
  <si>
    <t>HLP/00/1413/SB</t>
  </si>
  <si>
    <t xml:space="preserve">PE230008 Flewellen - UPGRADE 138KV PETERS CKT 25 TO 4000A CONTINUOUS RATING </t>
  </si>
  <si>
    <t>HLP/00/1413/SB/0001</t>
  </si>
  <si>
    <t xml:space="preserve">PE230009 Peters - UPGRADE 138KV FLEWELLEN CKT25 TO 4000A CONTINUOUS RATING </t>
  </si>
  <si>
    <t>HLP/00/0496/SB/0004</t>
  </si>
  <si>
    <t>PE230024 THW - CKT29A1: UPGRADE THW EQ</t>
  </si>
  <si>
    <t>HLP/00/0496/SB/0005</t>
  </si>
  <si>
    <t>PE230025 LITTLE YORK - CKT29A1: UPGRADE LITTTLE YORK EQ</t>
  </si>
  <si>
    <t>HLP/00/0496/SB/0006</t>
  </si>
  <si>
    <t>PE230026 WHITE OAK - CKT29A2: UPGRADE WHITE OAK EQ</t>
  </si>
  <si>
    <t>PE230027 BAMMEL - UPGRADE CARRIER ON THW CKT 81</t>
  </si>
  <si>
    <t>HLP/00/1306/SB</t>
  </si>
  <si>
    <t>PE220048 STONE LAKE - BUILD NEW 138/35KV SUBSTATION &amp; (2) 14.4 MVAR CAP BANKS</t>
  </si>
  <si>
    <t>PE220049 HOCKLEY - UPGRADE CKT 66 TO TOMBALL</t>
  </si>
  <si>
    <t>HLP/00/1216/SB/0003</t>
  </si>
  <si>
    <t>PE180147 MILLER Upgrade Relaying on CKT #88 to Baytown (BP)</t>
  </si>
  <si>
    <t>PE180148 BAYTOWN Upgrade Relaying on CKT #87 to MILLER (BP)</t>
  </si>
  <si>
    <t>HLP/00/1338/SB</t>
  </si>
  <si>
    <t>PE190152 GREENS BAYOU RECONFIGURE 138KV YARD (AP)</t>
  </si>
  <si>
    <t>PE190153 ANBUSH UPGRADE RELAYING ON 138KV CKT #08 TO GBY (AP)</t>
  </si>
  <si>
    <t>PE190121 WHITE OAK REPLACE LINE PANEL ON 138KV CKT #03 TO GREENS BAYOU (AP)</t>
  </si>
  <si>
    <t>PE190224 HARDY UPGRADE CARRIER EQUIPMENT ON CKT #95 TO GREENS BAYOU (AP)</t>
  </si>
  <si>
    <t>HLP/00/1345/SB</t>
  </si>
  <si>
    <t>PE200040 LIMBURG Limburg Substation (SUB) Build new 138kV</t>
  </si>
  <si>
    <t>PE200041 SOUTHWYCK  UPGRADE 138KV LINE SECTIONALIZING SCHEME</t>
  </si>
  <si>
    <t>HLP/00/1335/SB</t>
  </si>
  <si>
    <t>PE190049 BLODGETT CONVERT TO 138KV OPERATION (AP)</t>
  </si>
  <si>
    <t>HLP/00/1414/SB/0002</t>
  </si>
  <si>
    <t>PE200209 STRANG UPGRADE RELAYING AND CARRIER ON CKT87 TO CEDAR BAYOU</t>
  </si>
  <si>
    <t>PE200210 CEDAR BAYOU PLANT UPGRADE RELAYING AND CARRIER ON CKT87 TO STRANG</t>
  </si>
  <si>
    <t>HLP/00/1414/SB/0005</t>
  </si>
  <si>
    <t>PE200211 QUANUM UPGRADE RELAYING AND CARRIER ON CKT85 TO CEDAR BAYOU</t>
  </si>
  <si>
    <t>PE200212 CEDAR BAYOU PLANT UPGRADE RELAYING AND CARRIER ON CKT85 TO QUANUM</t>
  </si>
  <si>
    <t>HLP/00/1414/SB/0001</t>
  </si>
  <si>
    <t>PE200213 BAYOU UPGRADE RELAYING AND CARRIER ON CKT79 TO MORGANS POINT</t>
  </si>
  <si>
    <t>HLP/00/1414/SB/0006</t>
  </si>
  <si>
    <t>PE200214 MORGANS POINT UPGRADE RELAYING AND CARRIER ON CKT79 TO BAYOU, PRE-INSTALLDUAL FIBER CABLES</t>
  </si>
  <si>
    <t>HLP/00/1414/SB/0010</t>
  </si>
  <si>
    <t>PE200215 CHORIN INSTALL DUAL FIBER ON CKT87 TO SRB</t>
  </si>
  <si>
    <t>HLP/00/1414/SB/0004</t>
  </si>
  <si>
    <t>PE200216 SRB UPGRADE WAVE TRAP ON CKT87 TO CHORIN</t>
  </si>
  <si>
    <t>HLP/00/1414/SB/0007</t>
  </si>
  <si>
    <t>PE200217 CEDAR BAYOU PLANT UPGRADE RELAYING AND CARRIER ON CKT84 TO HOPSON</t>
  </si>
  <si>
    <t>PE200218 HOPSON UPGRADE RELAYING AND CARRIER ON CKT84 TO CEDAR BAYOU</t>
  </si>
  <si>
    <t>HLP/00/1414/SB/0009</t>
  </si>
  <si>
    <t>PE200219 DECKER UPGRADE CKT83 TO CEDAR BAYOU TO 498MVA</t>
  </si>
  <si>
    <t>HLP/00/0130/SB/0025</t>
  </si>
  <si>
    <t>PE190047 HOC - Install 138kV Series Reactor (BP)</t>
  </si>
  <si>
    <t>HLP/00/0130/SB/0037 or HLP/00/0130/SB/0036</t>
  </si>
  <si>
    <t>PE190048 WAP - Install 138kV Series Reactors (BP)</t>
  </si>
  <si>
    <t>HLP/00/0130/SB/0037</t>
  </si>
  <si>
    <t>PE190074 BRITMOORE - UPGRADE CARRIER EQUIPMENT ON 138KV CKT #09 TO WAP (BP)</t>
  </si>
  <si>
    <t>PE190075 FORT BEND - REMOVE CARRIER EQUIPMENT ON 138KV CKT #09 TO WAP (BP)</t>
  </si>
  <si>
    <t>HLP/00/1571/SB</t>
  </si>
  <si>
    <t>PE220236 WATERHOLE BUILD NEW CNP 345KV BKR-&amp;-1/2 INTERCONNECTION SWITCHYARD</t>
  </si>
  <si>
    <t>PE220237 BAILEY UPGRADE LINE RELAYING ON CKT62 TO WATERHOLE</t>
  </si>
  <si>
    <t>PE220238 JONES CREEK UPGRADE LINE RELAYING ON CKT62 TO WATERHOLE</t>
  </si>
  <si>
    <t>HLP/00/1500/SB</t>
  </si>
  <si>
    <t xml:space="preserve">PE220053 SMITHERS - BUILD 345KV LINE POSITION FOR NEW GENERATOR </t>
  </si>
  <si>
    <t>HLP/00/1419/SB/0001</t>
  </si>
  <si>
    <t xml:space="preserve">PE210034 SRB REMOVE 69KV FACILITIES &amp; ADD 138KV BUS TIE BKR </t>
  </si>
  <si>
    <t>HLP/00/1419/SB/0003</t>
  </si>
  <si>
    <t xml:space="preserve">PE210035 SRB INSTALL 100MVAR CAP BANK </t>
  </si>
  <si>
    <t xml:space="preserve">PE210036 HOC REMOVE &amp; RELOCATE 138KV, 100MVAR CAP BANK </t>
  </si>
  <si>
    <t>HLP/00/1419/SB/0002</t>
  </si>
  <si>
    <t xml:space="preserve">PE210037 SOUTH CHANNEL RECONFIGURE 69KV SRB CKT-23 AS DEEPWATER CKT-23 </t>
  </si>
  <si>
    <t xml:space="preserve">PE210038 DEEPWATER RECONFIGURE 69KV SRB CKT AS SOUTH CHANNEL CKT </t>
  </si>
  <si>
    <t>HLP/00/1246/SB</t>
  </si>
  <si>
    <t xml:space="preserve">PE170066 HOFMAN - REPLACE LINE PANEL ON CKT #02 TO BASF &amp; REPL RTU (AP) </t>
  </si>
  <si>
    <t>PE170067 BASF - REPLACE LINE PANEL &amp; JUMPERS ON CKT #02 TO HOFMAN &amp; REPL RT (AP)</t>
  </si>
  <si>
    <t xml:space="preserve">PE180214 LAKE HOUSTON - UPGRADE CKT #02 LOOP BUS </t>
  </si>
  <si>
    <t>HLP/00/1480/SB/0001</t>
  </si>
  <si>
    <t xml:space="preserve">PE210096 Hillje - BUILD NEW 345KV LINE POSITION FOR NEW GENERATOR </t>
  </si>
  <si>
    <t>HLP/00/1226/SB</t>
  </si>
  <si>
    <t>PE190051 READING - Install (2) 100 MVA TRF's &amp; (3) 35kV Feeders (BP)</t>
  </si>
  <si>
    <t>HLP/00/1190/SB</t>
  </si>
  <si>
    <t>PE180044 CEDAR BAYOU PLANT UPGRADE 138KV CKT #87 TO STRANG</t>
  </si>
  <si>
    <t>PE180036 CHORIN UPGRADE 138KV CKT #87 TO SRB, INCREASE AMPACITY (REPLACE AITEK WITH RUSSEL SUB)</t>
  </si>
  <si>
    <t>PE180034 SRB UPGRADE 138KV CKT #87 TO CHORIN, INCREASE AMPACITY</t>
  </si>
  <si>
    <t>PE180043 CHORIN UPGRADE 138KV CKT #87 TO STRANG, INCREASE AMPACITY (BP)</t>
  </si>
  <si>
    <t>PE170068 STRANG UPGRADE AMPACITY OF CUSTOMER SUBSTATION</t>
  </si>
  <si>
    <t>HLP/00/1444/SB</t>
  </si>
  <si>
    <t xml:space="preserve">PE210028 WEST GALVESTON - ADD 3RD 12KV, 50MVA TRANSFORMER </t>
  </si>
  <si>
    <t>PE200260  SPARES-PURCH 30/40/50 MVA POWER TRF</t>
  </si>
  <si>
    <t>HLP/00/1395/SB</t>
  </si>
  <si>
    <t>PE200042 BEASLY - BUILD NEW 138KV SWITCHYARD</t>
  </si>
  <si>
    <t>PE200043 EAST BERNARD - UPGRADE CARRIER ON CKT #60</t>
  </si>
  <si>
    <t>PE200044 SEALY - UPGRADE 138KV LOOP BUS TO 250MVA</t>
  </si>
  <si>
    <t>HLP/00/0798/SB</t>
  </si>
  <si>
    <t>PE180017 SURFSI - REPLACE LINE PANEL ON CKT #59 TO JONES CREEK (TRANSFER TRIP)</t>
  </si>
  <si>
    <t>PE190010 CELNEC - REPLACE LINE PANEL ON CKT #35 TO LOMAX</t>
  </si>
  <si>
    <t>PE190009 JONES CREEK - INSTALL FIBER ON CKT #48 TO CORTEZ</t>
  </si>
  <si>
    <t>PE190011 LOMAX - REPLACE LINE PANEL ON CKT #35 TO CELNEC- REPLACE METERING P'S CKT #35</t>
  </si>
  <si>
    <t>PE190221 MARINE - ADD DUAL PILOT TO CORTEZ</t>
  </si>
  <si>
    <t>PE190007 SURFSI - REPLACE LINE PANEL ON CKT #59 TO VELASCO</t>
  </si>
  <si>
    <t>PE190008 VELASCO - ADD FIBER (DUAL PILOT) TO CKT #48 TO MARINE</t>
  </si>
  <si>
    <t>HLP/00/0055/SB/0140</t>
  </si>
  <si>
    <t>PE200047 SOUTH CHANNEL - UPGRADE LINE RELAYING</t>
  </si>
  <si>
    <t>PE200048 PAIR - UPGRADE LINE RELAYING / INSTALL FIBER</t>
  </si>
  <si>
    <t>PE200049 AIRPRO - UPGRADE LINE RELAYING</t>
  </si>
  <si>
    <t>HLP/00/1259/SB</t>
  </si>
  <si>
    <t>PE190063 PARKWAY - INSTALL 7TH &amp; 8TH 12KV FEEDERS (BP)</t>
  </si>
  <si>
    <t>HLP/00/1289/SB</t>
  </si>
  <si>
    <t xml:space="preserve">PE200074 PLAZA - INSTALL 3RD TRF AND (2) 35KV FEEDERS, EXTEND 138KV RING (AP </t>
  </si>
  <si>
    <t>HLP/00/1346/SB</t>
  </si>
  <si>
    <t xml:space="preserve">PE210051 RED BLUFF - INSTALL 3RD TRF AND (2) 12KV FEEDERS </t>
  </si>
  <si>
    <t>HLP/00/1451/SB</t>
  </si>
  <si>
    <t>PE210053 CLEAR LAKE - Instl 3rd TRF &amp; 2 12kV Fdr</t>
  </si>
  <si>
    <t>HLP/00/1252/SB</t>
  </si>
  <si>
    <t>PE190045 Northside - INSTL 3rd TRF &amp; 2-12KV FDRS</t>
  </si>
  <si>
    <t>HLP/00/1249/SB</t>
  </si>
  <si>
    <t>PE190046 SPRINGWOOD - Instl 2 TRF's &amp; 6 Fdrs IFDN</t>
  </si>
  <si>
    <t>HLP/00/1123/SB</t>
  </si>
  <si>
    <t>PE150235 UNIVERSITY - Convert Dist 69KV to 138KV</t>
  </si>
  <si>
    <t>HLP/00/0095/SB/0112</t>
  </si>
  <si>
    <t>PE200194 VILLAGE CREEK - Install(2) 14.4 MVAR Cap</t>
  </si>
  <si>
    <t>HLP/00/1506/SB</t>
  </si>
  <si>
    <t>PE220087 ANGLETON - UPGRADE TRANSFORMERS &amp; CONVERT TO LOW PROFILE</t>
  </si>
  <si>
    <t>HLP/00/1417/SB</t>
  </si>
  <si>
    <t>PE220095 TWINWOOD - BUILD NEW 35KV SUBSTATION</t>
  </si>
  <si>
    <t xml:space="preserve">PE230341 TWINWOOD - INSTALL 138/35KV MOBILE SUBSTATION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</si>
</sst>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8" formatCode="&quot;$&quot;#,##0.00_);[Red]\(&quot;$&quot;#,##0.00\)"/>
    <numFmt numFmtId="164" formatCode="[$-409]mmm\-yy;@"/>
    <numFmt numFmtId="165" formatCode="&quot;$&quot;#,##0"/>
    <numFmt numFmtId="166" formatCode="&quot;$&quot;#,##0.00"/>
  </numFmts>
  <fonts count="8" x14ac:knownFonts="1">
    <font>
      <sz val="11"/>
      <color theme="1"/>
      <name val="Calibri"/>
      <family val="2"/>
      <scheme val="minor"/>
    </font>
    <font>
      <b/>
      <sz val="10"/>
      <color theme="1"/>
      <name val="Arial"/>
      <family val="2"/>
    </font>
    <font>
      <b/>
      <i/>
      <sz val="10"/>
      <color theme="1"/>
      <name val="Arial"/>
      <family val="2"/>
    </font>
    <font>
      <sz val="10"/>
      <color theme="1"/>
      <name val="Arial"/>
      <family val="2"/>
    </font>
    <font>
      <sz val="10"/>
      <name val="Arial"/>
      <family val="2"/>
    </font>
    <font>
      <sz val="10"/>
      <color rgb="FF000000"/>
      <name val="Arial"/>
      <family val="2"/>
    </font>
    <font>
      <b/>
      <sz val="10"/>
      <color rgb="FF000000"/>
      <name val="Arial"/>
      <family val="2"/>
    </font>
    <font>
      <sz val="9"/>
      <color rgb="FF000000"/>
      <name val="Arial"/>
      <family val="2"/>
    </font>
  </fonts>
  <fills count="2">
    <fill>
      <patternFill patternType="none"/>
    </fill>
    <fill>
      <patternFill patternType="gray125"/>
    </fill>
  </fills>
  <borders count="51">
    <border>
      <left/>
      <right/>
      <top/>
      <bottom/>
      <diagonal/>
    </border>
    <border>
      <left style="thin">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style="thin">
        <color rgb="FF000000"/>
      </top>
      <bottom/>
      <diagonal/>
    </border>
    <border>
      <left/>
      <right/>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medium">
        <color indexed="64"/>
      </left>
      <right/>
      <top/>
      <bottom/>
      <diagonal/>
    </border>
    <border>
      <left style="thin">
        <color indexed="64"/>
      </left>
      <right/>
      <top/>
      <bottom/>
      <diagonal/>
    </border>
  </borders>
  <cellStyleXfs count="2">
    <xf numFmtId="0" fontId="0" fillId="0" borderId="0"/>
    <xf numFmtId="0" fontId="4" fillId="0" borderId="0"/>
  </cellStyleXfs>
  <cellXfs count="240">
    <xf numFmtId="0" fontId="0" fillId="0" borderId="0" xfId="0"/>
    <xf numFmtId="0" fontId="1" fillId="0" borderId="6" xfId="0" applyFont="1" applyFill="1" applyBorder="1" applyAlignment="1">
      <alignment horizontal="center" vertical="center" wrapText="1"/>
    </xf>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165" fontId="1" fillId="0" borderId="2"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vertical="top" wrapText="1"/>
    </xf>
    <xf numFmtId="0" fontId="3" fillId="0" borderId="6" xfId="0" applyFont="1" applyFill="1" applyBorder="1" applyAlignment="1">
      <alignment horizontal="center" vertical="center" wrapText="1"/>
    </xf>
    <xf numFmtId="165" fontId="3" fillId="0" borderId="6" xfId="0" applyNumberFormat="1" applyFont="1" applyFill="1" applyBorder="1" applyAlignment="1">
      <alignment horizontal="right" vertical="center"/>
    </xf>
    <xf numFmtId="164" fontId="3" fillId="0" borderId="7" xfId="0" applyNumberFormat="1" applyFont="1" applyFill="1" applyBorder="1" applyAlignment="1">
      <alignment horizontal="center" vertical="top"/>
    </xf>
    <xf numFmtId="9" fontId="4" fillId="0" borderId="6" xfId="0" quotePrefix="1" applyNumberFormat="1" applyFont="1" applyFill="1" applyBorder="1" applyAlignment="1">
      <alignment horizontal="center" vertical="center"/>
    </xf>
    <xf numFmtId="9" fontId="4" fillId="0" borderId="6" xfId="0" applyNumberFormat="1" applyFont="1" applyFill="1" applyBorder="1" applyAlignment="1">
      <alignment horizontal="center" vertical="center"/>
    </xf>
    <xf numFmtId="0" fontId="5" fillId="0" borderId="8" xfId="0" applyFont="1" applyFill="1" applyBorder="1" applyAlignment="1">
      <alignment vertical="center" wrapText="1"/>
    </xf>
    <xf numFmtId="166" fontId="0" fillId="0" borderId="49" xfId="0" applyNumberFormat="1" applyFill="1" applyBorder="1" applyAlignment="1">
      <alignment horizontal="center" vertical="center"/>
    </xf>
    <xf numFmtId="0" fontId="3" fillId="0" borderId="9" xfId="0"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1" xfId="0" applyFont="1" applyFill="1" applyBorder="1" applyAlignment="1">
      <alignment horizontal="center" vertical="center" wrapText="1"/>
    </xf>
    <xf numFmtId="165" fontId="3" fillId="0" borderId="11" xfId="0" applyNumberFormat="1" applyFont="1" applyFill="1" applyBorder="1" applyAlignment="1">
      <alignment horizontal="right" vertical="center"/>
    </xf>
    <xf numFmtId="164" fontId="3" fillId="0" borderId="12" xfId="0" applyNumberFormat="1" applyFont="1" applyFill="1" applyBorder="1" applyAlignment="1">
      <alignment horizontal="center" vertical="center"/>
    </xf>
    <xf numFmtId="9" fontId="4" fillId="0" borderId="11" xfId="0" applyNumberFormat="1" applyFont="1" applyFill="1" applyBorder="1" applyAlignment="1">
      <alignment horizontal="center" vertical="center"/>
    </xf>
    <xf numFmtId="0" fontId="3" fillId="0" borderId="13" xfId="0" applyFont="1" applyFill="1" applyBorder="1" applyAlignment="1">
      <alignment vertical="center" wrapText="1"/>
    </xf>
    <xf numFmtId="0" fontId="3" fillId="0" borderId="12" xfId="0" applyFont="1" applyFill="1" applyBorder="1" applyAlignment="1">
      <alignment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vertical="center" wrapText="1"/>
    </xf>
    <xf numFmtId="0" fontId="3" fillId="0" borderId="15" xfId="0" applyFont="1" applyFill="1" applyBorder="1" applyAlignment="1">
      <alignment horizontal="center" vertical="center" wrapText="1"/>
    </xf>
    <xf numFmtId="165" fontId="3" fillId="0" borderId="15" xfId="0" applyNumberFormat="1" applyFont="1" applyFill="1" applyBorder="1" applyAlignment="1">
      <alignment horizontal="right" vertical="center"/>
    </xf>
    <xf numFmtId="164" fontId="3" fillId="0" borderId="15" xfId="0" applyNumberFormat="1" applyFont="1" applyFill="1" applyBorder="1" applyAlignment="1">
      <alignment horizontal="center" vertical="center"/>
    </xf>
    <xf numFmtId="9" fontId="4" fillId="0" borderId="15" xfId="0" applyNumberFormat="1" applyFont="1" applyFill="1" applyBorder="1" applyAlignment="1">
      <alignment horizontal="center" vertical="center"/>
    </xf>
    <xf numFmtId="0" fontId="3" fillId="0" borderId="16" xfId="0" applyFont="1" applyFill="1" applyBorder="1" applyAlignment="1">
      <alignment vertical="center" wrapText="1"/>
    </xf>
    <xf numFmtId="0" fontId="3" fillId="0" borderId="0" xfId="0" applyFont="1" applyFill="1" applyAlignment="1">
      <alignment horizontal="center" vertical="center" wrapText="1"/>
    </xf>
    <xf numFmtId="0" fontId="3" fillId="0" borderId="17" xfId="0" applyFont="1" applyFill="1" applyBorder="1" applyAlignment="1">
      <alignment horizontal="center" vertical="center" wrapText="1"/>
    </xf>
    <xf numFmtId="0" fontId="0" fillId="0" borderId="0" xfId="0" applyFill="1" applyAlignment="1">
      <alignment vertical="top"/>
    </xf>
    <xf numFmtId="0" fontId="3" fillId="0" borderId="18" xfId="0" applyFont="1" applyFill="1" applyBorder="1" applyAlignment="1">
      <alignment horizontal="center" vertical="center" wrapText="1"/>
    </xf>
    <xf numFmtId="0" fontId="3" fillId="0" borderId="19" xfId="0" applyFont="1" applyFill="1" applyBorder="1" applyAlignment="1">
      <alignment vertical="center" wrapText="1"/>
    </xf>
    <xf numFmtId="165" fontId="3" fillId="0" borderId="20" xfId="0" applyNumberFormat="1" applyFont="1" applyFill="1" applyBorder="1" applyAlignment="1">
      <alignment horizontal="center" vertical="center"/>
    </xf>
    <xf numFmtId="165" fontId="3" fillId="0" borderId="21" xfId="0" applyNumberFormat="1" applyFont="1" applyFill="1" applyBorder="1" applyAlignment="1">
      <alignment horizontal="right" vertical="center"/>
    </xf>
    <xf numFmtId="164" fontId="3" fillId="0" borderId="20" xfId="0" applyNumberFormat="1" applyFont="1" applyFill="1" applyBorder="1" applyAlignment="1">
      <alignment horizontal="center" vertical="center"/>
    </xf>
    <xf numFmtId="9" fontId="4" fillId="0" borderId="21" xfId="0" applyNumberFormat="1" applyFont="1" applyFill="1" applyBorder="1" applyAlignment="1">
      <alignment horizontal="center" vertical="center"/>
    </xf>
    <xf numFmtId="0" fontId="5" fillId="0" borderId="22" xfId="0" applyFont="1" applyFill="1" applyBorder="1" applyAlignment="1">
      <alignment horizontal="left" vertical="center" wrapText="1"/>
    </xf>
    <xf numFmtId="0" fontId="3" fillId="0" borderId="23" xfId="0" applyFont="1" applyFill="1" applyBorder="1" applyAlignment="1">
      <alignment horizontal="center" vertical="center" wrapText="1"/>
    </xf>
    <xf numFmtId="165" fontId="3" fillId="0" borderId="12" xfId="0" applyNumberFormat="1" applyFont="1" applyFill="1" applyBorder="1" applyAlignment="1">
      <alignment horizontal="center" vertical="center"/>
    </xf>
    <xf numFmtId="0" fontId="3" fillId="0" borderId="13" xfId="0" applyFont="1" applyFill="1" applyBorder="1" applyAlignment="1">
      <alignment horizontal="left" vertical="center" wrapText="1"/>
    </xf>
    <xf numFmtId="0" fontId="3" fillId="0" borderId="24" xfId="0" applyFont="1" applyFill="1" applyBorder="1" applyAlignment="1">
      <alignment vertical="center" wrapText="1"/>
    </xf>
    <xf numFmtId="165" fontId="3" fillId="0" borderId="15" xfId="0" applyNumberFormat="1" applyFont="1" applyFill="1" applyBorder="1" applyAlignment="1">
      <alignment horizontal="center" vertical="center"/>
    </xf>
    <xf numFmtId="0" fontId="3" fillId="0" borderId="1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vertical="center" wrapText="1"/>
    </xf>
    <xf numFmtId="165" fontId="3" fillId="0" borderId="27" xfId="0" applyNumberFormat="1" applyFont="1" applyFill="1" applyBorder="1" applyAlignment="1">
      <alignment horizontal="center" vertical="center"/>
    </xf>
    <xf numFmtId="165" fontId="3" fillId="0" borderId="27" xfId="0" applyNumberFormat="1" applyFont="1" applyFill="1" applyBorder="1" applyAlignment="1">
      <alignment horizontal="right" vertical="center"/>
    </xf>
    <xf numFmtId="164" fontId="3" fillId="0" borderId="27" xfId="0" applyNumberFormat="1" applyFont="1" applyFill="1" applyBorder="1" applyAlignment="1">
      <alignment horizontal="center" vertical="center"/>
    </xf>
    <xf numFmtId="9" fontId="4" fillId="0" borderId="27" xfId="0" applyNumberFormat="1" applyFont="1" applyFill="1" applyBorder="1" applyAlignment="1">
      <alignment horizontal="center" vertical="center"/>
    </xf>
    <xf numFmtId="0" fontId="5" fillId="0" borderId="28" xfId="0" applyFont="1" applyFill="1" applyBorder="1" applyAlignment="1">
      <alignment vertical="center" wrapText="1"/>
    </xf>
    <xf numFmtId="166" fontId="0" fillId="0" borderId="0" xfId="0" applyNumberFormat="1" applyFill="1" applyAlignment="1">
      <alignment vertical="center"/>
    </xf>
    <xf numFmtId="166" fontId="0" fillId="0" borderId="50" xfId="0" applyNumberFormat="1" applyFill="1" applyBorder="1" applyAlignment="1">
      <alignment horizontal="center" vertical="center"/>
    </xf>
    <xf numFmtId="0" fontId="5" fillId="0" borderId="1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29" xfId="0" applyFont="1" applyFill="1" applyBorder="1" applyAlignment="1">
      <alignment vertical="center" wrapText="1"/>
    </xf>
    <xf numFmtId="164" fontId="3" fillId="0" borderId="11" xfId="0" applyNumberFormat="1" applyFont="1" applyFill="1" applyBorder="1" applyAlignment="1">
      <alignment horizontal="center" vertical="center"/>
    </xf>
    <xf numFmtId="0" fontId="3" fillId="0" borderId="11" xfId="0" applyFont="1" applyFill="1" applyBorder="1" applyAlignment="1">
      <alignment vertical="center" wrapText="1"/>
    </xf>
    <xf numFmtId="0" fontId="3" fillId="0" borderId="12" xfId="0" applyFont="1" applyFill="1" applyBorder="1" applyAlignment="1">
      <alignment horizontal="center" vertical="center" wrapText="1"/>
    </xf>
    <xf numFmtId="0" fontId="3" fillId="0" borderId="5" xfId="0" applyFont="1" applyFill="1" applyBorder="1" applyAlignment="1">
      <alignment vertical="center" wrapText="1"/>
    </xf>
    <xf numFmtId="164" fontId="3" fillId="0" borderId="7" xfId="0" applyNumberFormat="1" applyFont="1" applyFill="1" applyBorder="1" applyAlignment="1">
      <alignment horizontal="center" vertical="center"/>
    </xf>
    <xf numFmtId="0" fontId="5" fillId="0" borderId="11" xfId="0" applyFont="1" applyFill="1" applyBorder="1" applyAlignment="1">
      <alignment horizontal="left" vertical="top" wrapText="1"/>
    </xf>
    <xf numFmtId="0" fontId="3" fillId="0" borderId="11" xfId="0" applyFont="1" applyFill="1" applyBorder="1" applyAlignment="1">
      <alignment horizontal="left" vertical="top" wrapText="1"/>
    </xf>
    <xf numFmtId="165" fontId="3" fillId="0" borderId="11" xfId="0" applyNumberFormat="1" applyFont="1" applyFill="1" applyBorder="1" applyAlignment="1">
      <alignment horizontal="center" vertical="center"/>
    </xf>
    <xf numFmtId="0" fontId="5" fillId="0" borderId="7" xfId="0" applyFont="1" applyFill="1" applyBorder="1" applyAlignment="1">
      <alignment vertical="center" wrapText="1"/>
    </xf>
    <xf numFmtId="0" fontId="3" fillId="0" borderId="7" xfId="0" applyFont="1" applyFill="1" applyBorder="1" applyAlignment="1">
      <alignment vertical="center" wrapText="1"/>
    </xf>
    <xf numFmtId="0" fontId="5" fillId="0" borderId="11" xfId="0" applyFont="1" applyFill="1" applyBorder="1" applyAlignment="1">
      <alignment horizontal="left" vertical="center" wrapText="1"/>
    </xf>
    <xf numFmtId="0" fontId="3" fillId="0" borderId="11" xfId="0" applyFont="1" applyFill="1" applyBorder="1" applyAlignment="1">
      <alignment horizontal="left" vertical="center" wrapText="1"/>
    </xf>
    <xf numFmtId="165" fontId="5" fillId="0" borderId="7" xfId="0" applyNumberFormat="1" applyFont="1" applyFill="1" applyBorder="1" applyAlignment="1">
      <alignment vertical="center" wrapText="1"/>
    </xf>
    <xf numFmtId="165" fontId="3" fillId="0" borderId="11" xfId="0" applyNumberFormat="1" applyFont="1" applyFill="1" applyBorder="1" applyAlignment="1">
      <alignment horizontal="center" vertical="center" wrapText="1"/>
    </xf>
    <xf numFmtId="0" fontId="5"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3" fillId="0" borderId="7" xfId="0" applyFont="1" applyFill="1" applyBorder="1" applyAlignment="1">
      <alignment horizontal="center" vertical="center" wrapText="1"/>
    </xf>
    <xf numFmtId="165" fontId="3" fillId="0" borderId="7" xfId="0" applyNumberFormat="1" applyFont="1" applyFill="1" applyBorder="1" applyAlignment="1">
      <alignment horizontal="center" vertical="center"/>
    </xf>
    <xf numFmtId="165" fontId="3" fillId="0" borderId="7" xfId="0" applyNumberFormat="1" applyFont="1" applyFill="1" applyBorder="1" applyAlignment="1">
      <alignment horizontal="right" vertical="center"/>
    </xf>
    <xf numFmtId="9" fontId="4" fillId="0" borderId="7" xfId="0" applyNumberFormat="1" applyFont="1" applyFill="1" applyBorder="1" applyAlignment="1">
      <alignment horizontal="center" vertical="center"/>
    </xf>
    <xf numFmtId="0" fontId="3" fillId="0" borderId="11" xfId="0" applyFont="1" applyFill="1" applyBorder="1" applyAlignment="1">
      <alignment horizontal="center" vertical="center" wrapText="1"/>
    </xf>
    <xf numFmtId="165" fontId="3" fillId="0" borderId="11" xfId="0" applyNumberFormat="1" applyFont="1" applyFill="1" applyBorder="1" applyAlignment="1">
      <alignment horizontal="center" vertical="center"/>
    </xf>
    <xf numFmtId="165" fontId="3" fillId="0" borderId="11" xfId="0" applyNumberFormat="1" applyFont="1" applyFill="1" applyBorder="1" applyAlignment="1">
      <alignment horizontal="right" vertical="center"/>
    </xf>
    <xf numFmtId="9" fontId="4" fillId="0" borderId="11" xfId="0" applyNumberFormat="1" applyFont="1" applyFill="1" applyBorder="1" applyAlignment="1">
      <alignment horizontal="center" vertical="center"/>
    </xf>
    <xf numFmtId="0" fontId="5" fillId="0" borderId="11" xfId="0" applyFont="1" applyFill="1" applyBorder="1" applyAlignment="1">
      <alignment vertical="center" wrapText="1"/>
    </xf>
    <xf numFmtId="0" fontId="3" fillId="0" borderId="6" xfId="0" applyFont="1" applyFill="1" applyBorder="1" applyAlignment="1">
      <alignment horizontal="center" vertical="center" wrapText="1"/>
    </xf>
    <xf numFmtId="0" fontId="3" fillId="0" borderId="31" xfId="0" applyFont="1" applyFill="1" applyBorder="1" applyAlignment="1">
      <alignment vertical="center" wrapText="1"/>
    </xf>
    <xf numFmtId="165" fontId="3" fillId="0" borderId="6" xfId="0" applyNumberFormat="1" applyFont="1" applyFill="1" applyBorder="1" applyAlignment="1">
      <alignment horizontal="center" vertical="center"/>
    </xf>
    <xf numFmtId="165" fontId="3" fillId="0" borderId="6" xfId="0" applyNumberFormat="1" applyFont="1" applyFill="1" applyBorder="1" applyAlignment="1">
      <alignment horizontal="right" vertical="center"/>
    </xf>
    <xf numFmtId="164" fontId="3" fillId="0" borderId="6" xfId="0" applyNumberFormat="1" applyFont="1" applyFill="1" applyBorder="1" applyAlignment="1">
      <alignment horizontal="center" vertical="center"/>
    </xf>
    <xf numFmtId="9" fontId="4" fillId="0" borderId="6" xfId="0" applyNumberFormat="1" applyFont="1" applyFill="1" applyBorder="1" applyAlignment="1">
      <alignment horizontal="center" vertical="center"/>
    </xf>
    <xf numFmtId="0" fontId="3" fillId="0" borderId="6" xfId="0" applyFont="1" applyFill="1" applyBorder="1" applyAlignment="1">
      <alignment vertical="center" wrapText="1"/>
    </xf>
    <xf numFmtId="0" fontId="5" fillId="0" borderId="6" xfId="0" applyFont="1" applyFill="1" applyBorder="1" applyAlignment="1">
      <alignment vertical="center" wrapText="1"/>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11" xfId="0" applyFont="1" applyFill="1" applyBorder="1" applyAlignment="1">
      <alignment vertical="center"/>
    </xf>
    <xf numFmtId="165" fontId="3" fillId="0" borderId="5" xfId="0" applyNumberFormat="1" applyFont="1" applyFill="1" applyBorder="1" applyAlignment="1">
      <alignment vertical="center" wrapText="1"/>
    </xf>
    <xf numFmtId="17" fontId="3" fillId="0" borderId="7" xfId="0" applyNumberFormat="1" applyFont="1" applyFill="1" applyBorder="1" applyAlignment="1">
      <alignment vertical="center"/>
    </xf>
    <xf numFmtId="165" fontId="3" fillId="0" borderId="10" xfId="0" applyNumberFormat="1" applyFont="1" applyFill="1" applyBorder="1" applyAlignment="1">
      <alignment vertical="center" wrapText="1"/>
    </xf>
    <xf numFmtId="17" fontId="3" fillId="0" borderId="12" xfId="0" applyNumberFormat="1" applyFont="1" applyFill="1" applyBorder="1" applyAlignment="1">
      <alignment vertical="center"/>
    </xf>
    <xf numFmtId="0" fontId="3" fillId="0" borderId="6" xfId="0" applyFont="1" applyFill="1" applyBorder="1" applyAlignment="1">
      <alignment horizontal="left" vertical="top" wrapText="1"/>
    </xf>
    <xf numFmtId="165" fontId="3" fillId="0" borderId="29" xfId="0" applyNumberFormat="1" applyFont="1" applyFill="1" applyBorder="1" applyAlignment="1">
      <alignment vertical="center" wrapText="1"/>
    </xf>
    <xf numFmtId="17" fontId="3" fillId="0" borderId="11" xfId="0" applyNumberFormat="1" applyFont="1" applyFill="1" applyBorder="1" applyAlignment="1">
      <alignment vertical="center"/>
    </xf>
    <xf numFmtId="0" fontId="3" fillId="0" borderId="7" xfId="0" applyFont="1" applyFill="1" applyBorder="1" applyAlignment="1">
      <alignment horizontal="left" vertical="top" wrapText="1"/>
    </xf>
    <xf numFmtId="165" fontId="3" fillId="0" borderId="6" xfId="0" applyNumberFormat="1" applyFont="1" applyFill="1" applyBorder="1" applyAlignment="1">
      <alignment vertical="center"/>
    </xf>
    <xf numFmtId="0" fontId="1" fillId="0" borderId="11" xfId="0" applyFont="1" applyFill="1" applyBorder="1" applyAlignment="1">
      <alignment vertical="center" wrapText="1"/>
    </xf>
    <xf numFmtId="0" fontId="5" fillId="0" borderId="6" xfId="0" applyFont="1" applyFill="1" applyBorder="1" applyAlignment="1">
      <alignment horizontal="center" wrapText="1"/>
    </xf>
    <xf numFmtId="0" fontId="5" fillId="0" borderId="31" xfId="0" applyFont="1" applyFill="1" applyBorder="1" applyAlignment="1">
      <alignment wrapText="1"/>
    </xf>
    <xf numFmtId="0" fontId="5" fillId="0" borderId="31" xfId="0" applyFont="1" applyFill="1" applyBorder="1"/>
    <xf numFmtId="6" fontId="5" fillId="0" borderId="31" xfId="0" applyNumberFormat="1" applyFont="1" applyFill="1" applyBorder="1"/>
    <xf numFmtId="16" fontId="5" fillId="0" borderId="31" xfId="0" applyNumberFormat="1" applyFont="1" applyFill="1" applyBorder="1" applyAlignment="1">
      <alignment horizontal="center"/>
    </xf>
    <xf numFmtId="10" fontId="5" fillId="0" borderId="31" xfId="0" applyNumberFormat="1" applyFont="1" applyFill="1" applyBorder="1" applyAlignment="1">
      <alignment horizontal="center"/>
    </xf>
    <xf numFmtId="9" fontId="4" fillId="0" borderId="31" xfId="0" applyNumberFormat="1" applyFont="1" applyFill="1" applyBorder="1" applyAlignment="1">
      <alignment horizontal="center"/>
    </xf>
    <xf numFmtId="0" fontId="5" fillId="0" borderId="31" xfId="0" applyFont="1" applyFill="1" applyBorder="1" applyAlignment="1">
      <alignment vertical="top" wrapText="1"/>
    </xf>
    <xf numFmtId="0" fontId="0" fillId="0" borderId="0" xfId="0" applyFill="1" applyAlignment="1">
      <alignment horizontal="center"/>
    </xf>
    <xf numFmtId="0" fontId="5" fillId="0" borderId="12" xfId="0" applyFont="1" applyFill="1" applyBorder="1" applyAlignment="1">
      <alignment horizontal="center" wrapText="1"/>
    </xf>
    <xf numFmtId="0" fontId="5" fillId="0" borderId="10" xfId="0" applyFont="1" applyFill="1" applyBorder="1" applyAlignment="1">
      <alignment wrapText="1"/>
    </xf>
    <xf numFmtId="0" fontId="5" fillId="0" borderId="10" xfId="0" applyFont="1" applyFill="1" applyBorder="1"/>
    <xf numFmtId="6" fontId="5" fillId="0" borderId="10" xfId="0" applyNumberFormat="1" applyFont="1" applyFill="1" applyBorder="1"/>
    <xf numFmtId="16" fontId="5" fillId="0" borderId="10" xfId="0" applyNumberFormat="1" applyFont="1" applyFill="1" applyBorder="1" applyAlignment="1">
      <alignment horizontal="center"/>
    </xf>
    <xf numFmtId="9" fontId="4" fillId="0" borderId="10" xfId="0" applyNumberFormat="1" applyFont="1" applyFill="1" applyBorder="1" applyAlignment="1">
      <alignment horizontal="center"/>
    </xf>
    <xf numFmtId="8" fontId="5" fillId="0" borderId="10" xfId="0" applyNumberFormat="1" applyFont="1" applyFill="1" applyBorder="1"/>
    <xf numFmtId="0" fontId="5" fillId="0" borderId="7" xfId="0" applyFont="1" applyFill="1" applyBorder="1" applyAlignment="1">
      <alignment horizontal="center" wrapText="1"/>
    </xf>
    <xf numFmtId="0" fontId="5" fillId="0" borderId="5" xfId="0" applyFont="1" applyFill="1" applyBorder="1" applyAlignment="1">
      <alignment wrapText="1"/>
    </xf>
    <xf numFmtId="0" fontId="6" fillId="0" borderId="5" xfId="0" applyFont="1" applyFill="1" applyBorder="1" applyAlignment="1">
      <alignment wrapText="1"/>
    </xf>
    <xf numFmtId="6" fontId="5" fillId="0" borderId="5" xfId="0" applyNumberFormat="1" applyFont="1" applyFill="1" applyBorder="1"/>
    <xf numFmtId="16" fontId="5" fillId="0" borderId="5" xfId="0" applyNumberFormat="1" applyFont="1" applyFill="1" applyBorder="1" applyAlignment="1">
      <alignment horizontal="center"/>
    </xf>
    <xf numFmtId="9" fontId="4" fillId="0" borderId="5" xfId="0" applyNumberFormat="1" applyFont="1" applyFill="1" applyBorder="1" applyAlignment="1">
      <alignment horizontal="center"/>
    </xf>
    <xf numFmtId="0" fontId="1" fillId="0" borderId="7" xfId="0" applyFont="1" applyFill="1" applyBorder="1" applyAlignment="1">
      <alignment horizontal="center" vertical="center" wrapText="1"/>
    </xf>
    <xf numFmtId="0" fontId="1" fillId="0" borderId="12" xfId="0" applyFont="1" applyFill="1" applyBorder="1" applyAlignment="1">
      <alignment horizontal="center" vertical="center" wrapText="1"/>
    </xf>
    <xf numFmtId="164" fontId="3" fillId="0" borderId="12"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164" fontId="1" fillId="0" borderId="11" xfId="0" applyNumberFormat="1" applyFont="1" applyFill="1" applyBorder="1" applyAlignment="1">
      <alignment horizontal="center" vertical="center" wrapText="1"/>
    </xf>
    <xf numFmtId="164" fontId="3" fillId="0" borderId="11" xfId="0" applyNumberFormat="1" applyFont="1" applyFill="1" applyBorder="1" applyAlignment="1">
      <alignment horizontal="center" vertical="center" wrapText="1"/>
    </xf>
    <xf numFmtId="0" fontId="3" fillId="0" borderId="12" xfId="0" applyFont="1" applyFill="1" applyBorder="1" applyAlignment="1">
      <alignment vertical="center"/>
    </xf>
    <xf numFmtId="0" fontId="1" fillId="0" borderId="12" xfId="0" applyFont="1" applyFill="1" applyBorder="1" applyAlignment="1">
      <alignment vertical="center" wrapText="1"/>
    </xf>
    <xf numFmtId="165" fontId="3" fillId="0" borderId="7" xfId="0" applyNumberFormat="1" applyFont="1" applyFill="1" applyBorder="1" applyAlignment="1">
      <alignment horizontal="right" vertical="center"/>
    </xf>
    <xf numFmtId="9" fontId="4" fillId="0" borderId="7" xfId="0" applyNumberFormat="1" applyFont="1" applyFill="1" applyBorder="1" applyAlignment="1">
      <alignment horizontal="center" vertical="center"/>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31" xfId="0" applyFont="1" applyFill="1" applyBorder="1" applyAlignment="1">
      <alignment vertical="center" wrapText="1"/>
    </xf>
    <xf numFmtId="0" fontId="5" fillId="0" borderId="6" xfId="0" applyFont="1" applyFill="1" applyBorder="1" applyAlignment="1">
      <alignment vertical="center"/>
    </xf>
    <xf numFmtId="6" fontId="5" fillId="0" borderId="6" xfId="0" applyNumberFormat="1" applyFont="1" applyFill="1" applyBorder="1" applyAlignment="1">
      <alignment horizontal="right" vertical="center"/>
    </xf>
    <xf numFmtId="164" fontId="5" fillId="0" borderId="6" xfId="0" applyNumberFormat="1" applyFont="1" applyFill="1" applyBorder="1" applyAlignment="1">
      <alignment horizontal="center" vertical="center"/>
    </xf>
    <xf numFmtId="0" fontId="5" fillId="0" borderId="6" xfId="0" applyFont="1" applyFill="1" applyBorder="1" applyAlignment="1">
      <alignment wrapText="1"/>
    </xf>
    <xf numFmtId="0" fontId="5" fillId="0" borderId="12"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7" xfId="0" applyFont="1" applyFill="1" applyBorder="1" applyAlignment="1">
      <alignment vertical="center"/>
    </xf>
    <xf numFmtId="6" fontId="5" fillId="0" borderId="11" xfId="0" applyNumberFormat="1" applyFont="1" applyFill="1" applyBorder="1" applyAlignment="1">
      <alignment horizontal="right" vertical="center"/>
    </xf>
    <xf numFmtId="164" fontId="5" fillId="0" borderId="7" xfId="0" applyNumberFormat="1" applyFont="1" applyFill="1" applyBorder="1" applyAlignment="1">
      <alignment horizontal="center" vertical="center"/>
    </xf>
    <xf numFmtId="0" fontId="1" fillId="0" borderId="7" xfId="0" applyFont="1" applyFill="1" applyBorder="1" applyAlignment="1">
      <alignment vertical="center" wrapText="1"/>
    </xf>
    <xf numFmtId="0" fontId="5" fillId="0" borderId="29" xfId="0" applyFont="1" applyFill="1" applyBorder="1" applyAlignment="1">
      <alignment vertical="center" wrapText="1"/>
    </xf>
    <xf numFmtId="0" fontId="5" fillId="0" borderId="11" xfId="0" applyFont="1" applyFill="1" applyBorder="1" applyAlignment="1">
      <alignment vertical="center"/>
    </xf>
    <xf numFmtId="6" fontId="5" fillId="0" borderId="7" xfId="0" applyNumberFormat="1" applyFont="1" applyFill="1" applyBorder="1" applyAlignment="1">
      <alignment horizontal="right" vertical="center"/>
    </xf>
    <xf numFmtId="164" fontId="5" fillId="0" borderId="11" xfId="0" applyNumberFormat="1" applyFont="1" applyFill="1" applyBorder="1" applyAlignment="1">
      <alignment horizontal="center" vertical="center"/>
    </xf>
    <xf numFmtId="0" fontId="5" fillId="0" borderId="10" xfId="0" applyFont="1" applyFill="1" applyBorder="1" applyAlignment="1">
      <alignment vertical="center" wrapText="1"/>
    </xf>
    <xf numFmtId="0" fontId="5" fillId="0" borderId="12" xfId="0" applyFont="1" applyFill="1" applyBorder="1" applyAlignment="1">
      <alignment vertical="center"/>
    </xf>
    <xf numFmtId="6" fontId="5" fillId="0" borderId="6" xfId="0" applyNumberFormat="1" applyFont="1" applyFill="1" applyBorder="1" applyAlignment="1">
      <alignment horizontal="right" vertical="center"/>
    </xf>
    <xf numFmtId="164" fontId="5" fillId="0" borderId="12" xfId="0" applyNumberFormat="1" applyFont="1" applyFill="1" applyBorder="1" applyAlignment="1">
      <alignment horizontal="center" vertical="center"/>
    </xf>
    <xf numFmtId="0" fontId="3" fillId="0" borderId="10" xfId="0" applyFont="1" applyFill="1" applyBorder="1" applyAlignment="1">
      <alignment horizontal="left" vertical="center" wrapText="1"/>
    </xf>
    <xf numFmtId="166" fontId="3" fillId="0" borderId="12" xfId="0" applyNumberFormat="1" applyFont="1" applyFill="1" applyBorder="1" applyAlignment="1">
      <alignment vertical="center"/>
    </xf>
    <xf numFmtId="0" fontId="3" fillId="0" borderId="32" xfId="0" applyFont="1" applyFill="1" applyBorder="1" applyAlignment="1">
      <alignment vertical="center" wrapText="1"/>
    </xf>
    <xf numFmtId="0" fontId="3" fillId="0" borderId="33" xfId="0" applyFont="1" applyFill="1" applyBorder="1" applyAlignment="1">
      <alignment vertical="center"/>
    </xf>
    <xf numFmtId="165" fontId="3" fillId="0" borderId="34" xfId="0" applyNumberFormat="1" applyFont="1" applyFill="1" applyBorder="1" applyAlignment="1">
      <alignment horizontal="right" vertical="center"/>
    </xf>
    <xf numFmtId="164" fontId="3" fillId="0" borderId="33" xfId="0" applyNumberFormat="1" applyFont="1" applyFill="1" applyBorder="1" applyAlignment="1">
      <alignment horizontal="center" vertical="center"/>
    </xf>
    <xf numFmtId="9" fontId="4" fillId="0" borderId="12" xfId="0" applyNumberFormat="1" applyFont="1" applyFill="1" applyBorder="1" applyAlignment="1">
      <alignment horizontal="center" vertical="center"/>
    </xf>
    <xf numFmtId="165" fontId="3" fillId="0" borderId="0" xfId="0" applyNumberFormat="1" applyFont="1" applyFill="1" applyAlignment="1">
      <alignment horizontal="right" vertical="center"/>
    </xf>
    <xf numFmtId="0" fontId="3" fillId="0" borderId="35" xfId="0" applyFont="1" applyFill="1" applyBorder="1" applyAlignment="1">
      <alignment vertical="center" wrapText="1"/>
    </xf>
    <xf numFmtId="0" fontId="3" fillId="0" borderId="36" xfId="0" applyFont="1" applyFill="1" applyBorder="1" applyAlignment="1">
      <alignment vertical="center"/>
    </xf>
    <xf numFmtId="164" fontId="3" fillId="0" borderId="36" xfId="0" applyNumberFormat="1" applyFont="1" applyFill="1" applyBorder="1" applyAlignment="1">
      <alignment horizontal="center" vertical="center"/>
    </xf>
    <xf numFmtId="0" fontId="3" fillId="0" borderId="37" xfId="0" applyFont="1" applyFill="1" applyBorder="1" applyAlignment="1">
      <alignment vertical="center"/>
    </xf>
    <xf numFmtId="164" fontId="3" fillId="0" borderId="37" xfId="0" applyNumberFormat="1" applyFont="1" applyFill="1" applyBorder="1" applyAlignment="1">
      <alignment horizontal="center" vertical="center"/>
    </xf>
    <xf numFmtId="0" fontId="3" fillId="0" borderId="38" xfId="0" applyFont="1" applyFill="1" applyBorder="1" applyAlignment="1">
      <alignment vertical="center" wrapText="1"/>
    </xf>
    <xf numFmtId="0" fontId="3" fillId="0" borderId="39" xfId="0" applyFont="1" applyFill="1" applyBorder="1" applyAlignment="1">
      <alignment vertical="center" wrapText="1"/>
    </xf>
    <xf numFmtId="165" fontId="3" fillId="0" borderId="40" xfId="0" applyNumberFormat="1" applyFont="1" applyFill="1" applyBorder="1" applyAlignment="1">
      <alignment horizontal="right" vertical="center"/>
    </xf>
    <xf numFmtId="165" fontId="3" fillId="0" borderId="7" xfId="0" applyNumberFormat="1" applyFont="1" applyFill="1" applyBorder="1" applyAlignment="1">
      <alignment vertical="center"/>
    </xf>
    <xf numFmtId="0" fontId="3" fillId="0" borderId="41" xfId="0" applyFont="1" applyFill="1" applyBorder="1" applyAlignment="1">
      <alignment vertical="center" wrapText="1"/>
    </xf>
    <xf numFmtId="165" fontId="3" fillId="0" borderId="42" xfId="0" applyNumberFormat="1" applyFont="1" applyFill="1" applyBorder="1" applyAlignment="1">
      <alignment horizontal="center" vertical="center"/>
    </xf>
    <xf numFmtId="165" fontId="3" fillId="0" borderId="42" xfId="0" applyNumberFormat="1" applyFont="1" applyFill="1" applyBorder="1" applyAlignment="1">
      <alignment horizontal="right" vertical="center"/>
    </xf>
    <xf numFmtId="164" fontId="3" fillId="0" borderId="42" xfId="0" applyNumberFormat="1" applyFont="1" applyFill="1" applyBorder="1" applyAlignment="1">
      <alignment horizontal="center" vertical="center"/>
    </xf>
    <xf numFmtId="165" fontId="3" fillId="0" borderId="12" xfId="0" applyNumberFormat="1" applyFont="1" applyFill="1" applyBorder="1" applyAlignment="1">
      <alignment horizontal="right" vertical="center"/>
    </xf>
    <xf numFmtId="165" fontId="3" fillId="0" borderId="41" xfId="0" applyNumberFormat="1" applyFont="1" applyFill="1" applyBorder="1" applyAlignment="1">
      <alignment horizontal="right" vertical="center"/>
    </xf>
    <xf numFmtId="9" fontId="4" fillId="0" borderId="42" xfId="0" applyNumberFormat="1" applyFont="1" applyFill="1" applyBorder="1" applyAlignment="1">
      <alignment horizontal="center" vertical="center"/>
    </xf>
    <xf numFmtId="0" fontId="3" fillId="0" borderId="43" xfId="0" applyFont="1" applyFill="1" applyBorder="1" applyAlignment="1">
      <alignment vertical="center" wrapText="1"/>
    </xf>
    <xf numFmtId="166" fontId="3" fillId="0" borderId="7" xfId="0" applyNumberFormat="1" applyFont="1" applyFill="1" applyBorder="1" applyAlignment="1">
      <alignment vertical="center"/>
    </xf>
    <xf numFmtId="164" fontId="3" fillId="0" borderId="32" xfId="0" applyNumberFormat="1" applyFont="1" applyFill="1" applyBorder="1" applyAlignment="1">
      <alignment horizontal="center" vertical="center"/>
    </xf>
    <xf numFmtId="0" fontId="3" fillId="0" borderId="44" xfId="0" applyFont="1" applyFill="1" applyBorder="1" applyAlignment="1">
      <alignment vertical="center" wrapText="1"/>
    </xf>
    <xf numFmtId="164" fontId="3" fillId="0" borderId="35" xfId="0" applyNumberFormat="1" applyFont="1" applyFill="1" applyBorder="1" applyAlignment="1">
      <alignment horizontal="center" vertical="center"/>
    </xf>
    <xf numFmtId="0" fontId="3" fillId="0" borderId="34" xfId="0" applyFont="1" applyFill="1" applyBorder="1" applyAlignment="1">
      <alignment vertical="center" wrapText="1"/>
    </xf>
    <xf numFmtId="166" fontId="3" fillId="0" borderId="11" xfId="0" applyNumberFormat="1" applyFont="1" applyFill="1" applyBorder="1" applyAlignment="1">
      <alignment vertical="center"/>
    </xf>
    <xf numFmtId="164" fontId="3" fillId="0" borderId="45" xfId="0" applyNumberFormat="1" applyFont="1" applyFill="1" applyBorder="1" applyAlignment="1">
      <alignment horizontal="center" vertical="center"/>
    </xf>
    <xf numFmtId="165" fontId="3" fillId="0" borderId="46" xfId="0" applyNumberFormat="1" applyFont="1" applyFill="1" applyBorder="1" applyAlignment="1">
      <alignment horizontal="right" vertical="center"/>
    </xf>
    <xf numFmtId="0" fontId="3" fillId="0" borderId="45" xfId="0" applyFont="1" applyFill="1" applyBorder="1" applyAlignment="1">
      <alignment vertical="center" wrapText="1"/>
    </xf>
    <xf numFmtId="165" fontId="3" fillId="0" borderId="33" xfId="0" applyNumberFormat="1" applyFont="1" applyFill="1" applyBorder="1" applyAlignment="1">
      <alignment horizontal="right" vertical="center"/>
    </xf>
    <xf numFmtId="6" fontId="3" fillId="0" borderId="6" xfId="0" applyNumberFormat="1" applyFont="1" applyFill="1" applyBorder="1" applyAlignment="1">
      <alignment horizontal="right" vertical="center"/>
    </xf>
    <xf numFmtId="165" fontId="3" fillId="0" borderId="6" xfId="0" applyNumberFormat="1" applyFont="1" applyFill="1" applyBorder="1" applyAlignment="1">
      <alignment horizontal="right" vertical="center" wrapText="1"/>
    </xf>
    <xf numFmtId="0" fontId="3" fillId="0" borderId="31" xfId="0" applyFont="1" applyFill="1" applyBorder="1" applyAlignment="1">
      <alignment horizontal="left" vertical="center" wrapText="1"/>
    </xf>
    <xf numFmtId="166" fontId="3" fillId="0" borderId="6" xfId="0" applyNumberFormat="1" applyFont="1" applyFill="1" applyBorder="1" applyAlignment="1">
      <alignment vertical="center"/>
    </xf>
    <xf numFmtId="0" fontId="3" fillId="0" borderId="5" xfId="0" applyFont="1" applyFill="1" applyBorder="1" applyAlignment="1">
      <alignment horizontal="left" vertical="center" wrapText="1"/>
    </xf>
    <xf numFmtId="165" fontId="3" fillId="0" borderId="11" xfId="0" applyNumberFormat="1" applyFont="1" applyFill="1" applyBorder="1" applyAlignment="1">
      <alignment horizontal="right" vertical="center" wrapText="1"/>
    </xf>
    <xf numFmtId="0" fontId="3" fillId="0" borderId="29" xfId="0" applyFont="1" applyFill="1" applyBorder="1" applyAlignment="1">
      <alignment horizontal="left" vertical="center" wrapText="1"/>
    </xf>
    <xf numFmtId="165" fontId="3" fillId="0" borderId="7" xfId="0" applyNumberFormat="1" applyFont="1" applyFill="1" applyBorder="1" applyAlignment="1">
      <alignment horizontal="right" vertical="center" wrapText="1"/>
    </xf>
    <xf numFmtId="164" fontId="3" fillId="0" borderId="0" xfId="0" applyNumberFormat="1" applyFont="1" applyFill="1" applyAlignment="1">
      <alignment horizontal="center" vertical="center"/>
    </xf>
    <xf numFmtId="166" fontId="3" fillId="0" borderId="6" xfId="0" applyNumberFormat="1" applyFont="1" applyFill="1" applyBorder="1" applyAlignment="1">
      <alignment vertical="center" wrapText="1"/>
    </xf>
    <xf numFmtId="0" fontId="3" fillId="0" borderId="0" xfId="0" applyFont="1" applyFill="1" applyAlignment="1">
      <alignment vertical="center" wrapText="1"/>
    </xf>
    <xf numFmtId="164" fontId="3" fillId="0" borderId="31" xfId="0" applyNumberFormat="1" applyFont="1" applyFill="1" applyBorder="1" applyAlignment="1">
      <alignment horizontal="center" vertical="center"/>
    </xf>
    <xf numFmtId="164" fontId="5" fillId="0" borderId="5" xfId="0" applyNumberFormat="1" applyFont="1" applyFill="1" applyBorder="1" applyAlignment="1">
      <alignment horizontal="center" vertical="center"/>
    </xf>
    <xf numFmtId="164" fontId="7" fillId="0" borderId="12" xfId="0" applyNumberFormat="1" applyFont="1" applyFill="1" applyBorder="1" applyAlignment="1">
      <alignment horizontal="center" vertical="center"/>
    </xf>
    <xf numFmtId="164" fontId="5" fillId="0" borderId="10" xfId="0" applyNumberFormat="1" applyFont="1" applyFill="1" applyBorder="1" applyAlignment="1">
      <alignment horizontal="center" vertical="center"/>
    </xf>
    <xf numFmtId="165" fontId="3" fillId="0" borderId="12" xfId="0" applyNumberFormat="1" applyFont="1" applyFill="1" applyBorder="1" applyAlignment="1">
      <alignment horizontal="center" vertical="center"/>
    </xf>
    <xf numFmtId="166" fontId="3" fillId="0" borderId="12" xfId="0" applyNumberFormat="1" applyFont="1" applyFill="1" applyBorder="1" applyAlignment="1">
      <alignment horizontal="center" vertical="center"/>
    </xf>
    <xf numFmtId="0" fontId="3" fillId="0" borderId="12" xfId="0" applyFont="1" applyFill="1" applyBorder="1" applyAlignment="1">
      <alignment horizontal="center" vertical="center" wrapText="1"/>
    </xf>
    <xf numFmtId="165" fontId="3" fillId="0" borderId="12" xfId="0" applyNumberFormat="1" applyFont="1" applyFill="1" applyBorder="1" applyAlignment="1">
      <alignment horizontal="right" vertical="center"/>
    </xf>
    <xf numFmtId="164" fontId="3" fillId="0" borderId="10" xfId="0" applyNumberFormat="1" applyFont="1" applyFill="1" applyBorder="1" applyAlignment="1">
      <alignment horizontal="center" vertical="center"/>
    </xf>
    <xf numFmtId="9" fontId="4" fillId="0" borderId="47" xfId="0" applyNumberFormat="1" applyFont="1" applyFill="1" applyBorder="1" applyAlignment="1">
      <alignment horizontal="center" vertical="center"/>
    </xf>
    <xf numFmtId="165" fontId="3" fillId="0" borderId="36" xfId="0" applyNumberFormat="1" applyFont="1" applyFill="1" applyBorder="1" applyAlignment="1">
      <alignment horizontal="right" vertical="center"/>
    </xf>
    <xf numFmtId="165" fontId="3" fillId="0" borderId="46" xfId="0" applyNumberFormat="1" applyFont="1" applyFill="1" applyBorder="1" applyAlignment="1">
      <alignment horizontal="center" vertical="center"/>
    </xf>
    <xf numFmtId="165" fontId="3" fillId="0" borderId="48" xfId="0" applyNumberFormat="1" applyFont="1" applyFill="1" applyBorder="1" applyAlignment="1">
      <alignment horizontal="center" vertical="center"/>
    </xf>
    <xf numFmtId="0" fontId="3" fillId="0" borderId="43" xfId="0" applyFont="1" applyFill="1" applyBorder="1" applyAlignment="1">
      <alignment horizontal="left" vertical="center" wrapText="1"/>
    </xf>
    <xf numFmtId="166" fontId="0" fillId="0" borderId="0" xfId="0" applyNumberFormat="1" applyFill="1" applyAlignment="1">
      <alignment horizontal="center" vertical="center"/>
    </xf>
    <xf numFmtId="166" fontId="0" fillId="0" borderId="0" xfId="0" applyNumberFormat="1" applyFill="1" applyAlignment="1">
      <alignment horizontal="center" vertical="center"/>
    </xf>
    <xf numFmtId="166" fontId="0" fillId="0" borderId="0" xfId="0" applyNumberFormat="1" applyFill="1" applyAlignment="1">
      <alignment vertical="center"/>
    </xf>
    <xf numFmtId="166" fontId="3" fillId="0" borderId="7" xfId="0" applyNumberFormat="1" applyFont="1" applyFill="1" applyBorder="1" applyAlignment="1">
      <alignment horizontal="center" vertical="center"/>
    </xf>
    <xf numFmtId="166" fontId="3" fillId="0" borderId="6" xfId="0" applyNumberFormat="1" applyFont="1" applyFill="1" applyBorder="1" applyAlignment="1">
      <alignment horizontal="center" vertical="center"/>
    </xf>
    <xf numFmtId="10"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4" fillId="0" borderId="12" xfId="0" applyNumberFormat="1" applyFont="1" applyFill="1" applyBorder="1" applyAlignment="1">
      <alignment horizontal="center" vertical="center"/>
    </xf>
    <xf numFmtId="166" fontId="3" fillId="0" borderId="7" xfId="0" applyNumberFormat="1" applyFont="1" applyFill="1" applyBorder="1" applyAlignment="1">
      <alignment horizontal="center" vertical="center"/>
    </xf>
    <xf numFmtId="10" fontId="4" fillId="0" borderId="7" xfId="0" applyNumberFormat="1" applyFont="1" applyFill="1" applyBorder="1" applyAlignment="1">
      <alignment horizontal="center" vertical="center"/>
    </xf>
    <xf numFmtId="166" fontId="3" fillId="0" borderId="11" xfId="0" applyNumberFormat="1" applyFont="1" applyFill="1" applyBorder="1" applyAlignment="1">
      <alignment horizontal="center" vertical="center"/>
    </xf>
    <xf numFmtId="10" fontId="4" fillId="0" borderId="11" xfId="0" applyNumberFormat="1" applyFont="1" applyFill="1" applyBorder="1" applyAlignment="1">
      <alignment horizontal="center" vertical="center"/>
    </xf>
    <xf numFmtId="10" fontId="4" fillId="0" borderId="12" xfId="0" applyNumberFormat="1" applyFont="1" applyFill="1" applyBorder="1" applyAlignment="1">
      <alignment horizontal="center" vertical="center"/>
    </xf>
    <xf numFmtId="6" fontId="5" fillId="0" borderId="12" xfId="0" applyNumberFormat="1" applyFont="1" applyFill="1" applyBorder="1" applyAlignment="1">
      <alignment horizontal="right" vertical="center"/>
    </xf>
    <xf numFmtId="0" fontId="0" fillId="0" borderId="50" xfId="0" applyFill="1" applyBorder="1" applyAlignment="1">
      <alignment horizontal="center"/>
    </xf>
    <xf numFmtId="165" fontId="3" fillId="0" borderId="12" xfId="0" applyNumberFormat="1" applyFont="1" applyFill="1" applyBorder="1" applyAlignment="1">
      <alignment vertical="center" wrapText="1"/>
    </xf>
    <xf numFmtId="0" fontId="4" fillId="0" borderId="12" xfId="0" applyFont="1" applyFill="1" applyBorder="1" applyAlignment="1">
      <alignment vertical="center" wrapText="1"/>
    </xf>
    <xf numFmtId="165" fontId="3" fillId="0" borderId="12" xfId="0" applyNumberFormat="1" applyFont="1" applyFill="1" applyBorder="1" applyAlignment="1">
      <alignment horizontal="center" vertical="center" wrapText="1"/>
    </xf>
    <xf numFmtId="0" fontId="4" fillId="0" borderId="12" xfId="1" applyFill="1" applyBorder="1" applyAlignment="1">
      <alignment vertical="center" wrapText="1"/>
    </xf>
    <xf numFmtId="0" fontId="3" fillId="0" borderId="12" xfId="0" applyFont="1" applyFill="1" applyBorder="1" applyAlignment="1">
      <alignment horizontal="left" vertical="center" wrapText="1"/>
    </xf>
  </cellXfs>
  <cellStyles count="2">
    <cellStyle name="Normal" xfId="0" builtinId="0"/>
    <cellStyle name="Normal 2" xfId="1" xr:uid="{9EB68F37-8EC4-4017-988C-9045D4B4A8D5}"/>
  </cellStyles>
  <dxfs count="1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66FFFF"/>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CBED-88E9-43A6-9CFC-69166E173537}">
  <dimension ref="A1:N332"/>
  <sheetViews>
    <sheetView tabSelected="1" topLeftCell="K1" workbookViewId="0">
      <pane ySplit="1" topLeftCell="A2" activePane="bottomLeft" state="frozen"/>
      <selection pane="bottomLeft" activeCell="C242" sqref="C242"/>
    </sheetView>
  </sheetViews>
  <sheetFormatPr defaultRowHeight="15" x14ac:dyDescent="0.25"/>
  <cols>
    <col min="1" max="1" width="70.42578125" style="2" bestFit="1" customWidth="1"/>
    <col min="2" max="2" width="17.42578125" style="2" customWidth="1"/>
    <col min="3" max="3" width="22.5703125" style="2" customWidth="1"/>
    <col min="4" max="4" width="12.140625" style="2" bestFit="1" customWidth="1"/>
    <col min="5" max="5" width="13.85546875" style="2" bestFit="1" customWidth="1"/>
    <col min="6" max="6" width="16.5703125" style="2" bestFit="1" customWidth="1"/>
    <col min="7" max="7" width="12.140625" style="2" bestFit="1" customWidth="1"/>
    <col min="8" max="8" width="8.5703125" style="2" bestFit="1" customWidth="1"/>
    <col min="9" max="9" width="12.140625" style="2" bestFit="1" customWidth="1"/>
    <col min="10" max="10" width="8.7109375" style="2" bestFit="1" customWidth="1"/>
    <col min="11" max="12" width="9.140625" style="2"/>
    <col min="13" max="13" width="194.42578125" style="2" customWidth="1"/>
    <col min="14" max="14" width="13.85546875" style="2" bestFit="1" customWidth="1"/>
    <col min="15" max="16384" width="9.140625" style="2"/>
  </cols>
  <sheetData>
    <row r="1" spans="1:14" x14ac:dyDescent="0.25">
      <c r="A1" s="2" t="s">
        <v>0</v>
      </c>
    </row>
    <row r="3" spans="1:14" ht="141" thickBot="1" x14ac:dyDescent="0.3">
      <c r="A3" s="3" t="s">
        <v>1</v>
      </c>
      <c r="B3" s="4" t="s">
        <v>2</v>
      </c>
      <c r="C3" s="5" t="s">
        <v>3</v>
      </c>
      <c r="D3" s="4" t="s">
        <v>4</v>
      </c>
      <c r="E3" s="4" t="s">
        <v>5</v>
      </c>
      <c r="F3" s="6" t="s">
        <v>6</v>
      </c>
      <c r="G3" s="4" t="s">
        <v>7</v>
      </c>
      <c r="H3" s="6" t="s">
        <v>8</v>
      </c>
      <c r="I3" s="7" t="s">
        <v>9</v>
      </c>
      <c r="J3" s="6" t="s">
        <v>10</v>
      </c>
      <c r="K3" s="4" t="s">
        <v>420</v>
      </c>
      <c r="L3" s="4" t="s">
        <v>421</v>
      </c>
      <c r="M3" s="4" t="s">
        <v>11</v>
      </c>
      <c r="N3" s="1" t="s">
        <v>422</v>
      </c>
    </row>
    <row r="4" spans="1:14" ht="77.25" thickTop="1" x14ac:dyDescent="0.25">
      <c r="A4" s="8" t="s">
        <v>12</v>
      </c>
      <c r="B4" s="9" t="s">
        <v>13</v>
      </c>
      <c r="C4" s="9" t="s">
        <v>14</v>
      </c>
      <c r="D4" s="10" t="s">
        <v>15</v>
      </c>
      <c r="E4" s="11">
        <f>484215000+7271462+6141234</f>
        <v>497627696</v>
      </c>
      <c r="F4" s="12">
        <v>43361</v>
      </c>
      <c r="G4" s="11">
        <f>485961000+7141379+5152863</f>
        <v>498255242</v>
      </c>
      <c r="H4" s="12">
        <v>44197</v>
      </c>
      <c r="I4" s="11">
        <f>533695565+9931684+6593583</f>
        <v>550220832</v>
      </c>
      <c r="J4" s="12">
        <v>45078</v>
      </c>
      <c r="K4" s="13">
        <f>IF(E4&gt;0,(I4/E4)-1," ")</f>
        <v>0.10568771879610184</v>
      </c>
      <c r="L4" s="14">
        <f>IF(G4&gt;0,(I4/G4)-1," ")</f>
        <v>0.10429511948817582</v>
      </c>
      <c r="M4" s="15" t="s">
        <v>16</v>
      </c>
      <c r="N4" s="16">
        <f>(K4-0.1)*E4</f>
        <v>2830366.4000000483</v>
      </c>
    </row>
    <row r="5" spans="1:14" ht="51" x14ac:dyDescent="0.25">
      <c r="A5" s="17"/>
      <c r="B5" s="18" t="s">
        <v>13</v>
      </c>
      <c r="C5" s="18" t="s">
        <v>17</v>
      </c>
      <c r="D5" s="19"/>
      <c r="E5" s="20"/>
      <c r="F5" s="21">
        <v>43191</v>
      </c>
      <c r="G5" s="20"/>
      <c r="H5" s="21">
        <v>43252</v>
      </c>
      <c r="I5" s="20"/>
      <c r="J5" s="21">
        <v>44044</v>
      </c>
      <c r="K5" s="22"/>
      <c r="L5" s="22"/>
      <c r="M5" s="23"/>
      <c r="N5" s="16"/>
    </row>
    <row r="6" spans="1:14" ht="51" x14ac:dyDescent="0.25">
      <c r="A6" s="17"/>
      <c r="B6" s="18" t="s">
        <v>18</v>
      </c>
      <c r="C6" s="18" t="s">
        <v>19</v>
      </c>
      <c r="D6" s="19"/>
      <c r="E6" s="20"/>
      <c r="F6" s="21">
        <v>43862</v>
      </c>
      <c r="G6" s="20"/>
      <c r="H6" s="21">
        <v>43952</v>
      </c>
      <c r="I6" s="20"/>
      <c r="J6" s="21">
        <v>44409</v>
      </c>
      <c r="K6" s="22"/>
      <c r="L6" s="22"/>
      <c r="M6" s="23"/>
      <c r="N6" s="16"/>
    </row>
    <row r="7" spans="1:14" ht="63.75" x14ac:dyDescent="0.25">
      <c r="A7" s="17"/>
      <c r="B7" s="18" t="s">
        <v>18</v>
      </c>
      <c r="C7" s="18" t="s">
        <v>20</v>
      </c>
      <c r="D7" s="19"/>
      <c r="E7" s="20"/>
      <c r="F7" s="21">
        <v>43862</v>
      </c>
      <c r="G7" s="20"/>
      <c r="H7" s="21">
        <v>43922</v>
      </c>
      <c r="I7" s="20"/>
      <c r="J7" s="21">
        <v>44440</v>
      </c>
      <c r="K7" s="22"/>
      <c r="L7" s="22"/>
      <c r="M7" s="23"/>
      <c r="N7" s="16"/>
    </row>
    <row r="8" spans="1:14" ht="51" x14ac:dyDescent="0.25">
      <c r="A8" s="17"/>
      <c r="B8" s="18" t="s">
        <v>21</v>
      </c>
      <c r="C8" s="18" t="s">
        <v>22</v>
      </c>
      <c r="D8" s="19"/>
      <c r="E8" s="20"/>
      <c r="F8" s="21">
        <v>43770</v>
      </c>
      <c r="G8" s="20"/>
      <c r="H8" s="21">
        <v>43891</v>
      </c>
      <c r="I8" s="20"/>
      <c r="J8" s="21">
        <v>45047</v>
      </c>
      <c r="K8" s="22"/>
      <c r="L8" s="22"/>
      <c r="M8" s="23"/>
      <c r="N8" s="16"/>
    </row>
    <row r="9" spans="1:14" ht="102" x14ac:dyDescent="0.25">
      <c r="A9" s="17"/>
      <c r="B9" s="24" t="s">
        <v>23</v>
      </c>
      <c r="C9" s="24" t="s">
        <v>24</v>
      </c>
      <c r="D9" s="19"/>
      <c r="E9" s="20"/>
      <c r="F9" s="21" t="s">
        <v>25</v>
      </c>
      <c r="G9" s="20"/>
      <c r="H9" s="21" t="s">
        <v>25</v>
      </c>
      <c r="I9" s="20"/>
      <c r="J9" s="21" t="s">
        <v>25</v>
      </c>
      <c r="K9" s="22"/>
      <c r="L9" s="22"/>
      <c r="M9" s="23"/>
      <c r="N9" s="16"/>
    </row>
    <row r="10" spans="1:14" ht="51.75" thickBot="1" x14ac:dyDescent="0.3">
      <c r="A10" s="25"/>
      <c r="B10" s="26" t="s">
        <v>23</v>
      </c>
      <c r="C10" s="26" t="s">
        <v>26</v>
      </c>
      <c r="D10" s="27"/>
      <c r="E10" s="28"/>
      <c r="F10" s="29" t="s">
        <v>25</v>
      </c>
      <c r="G10" s="28"/>
      <c r="H10" s="29" t="s">
        <v>25</v>
      </c>
      <c r="I10" s="28"/>
      <c r="J10" s="29" t="s">
        <v>25</v>
      </c>
      <c r="K10" s="30"/>
      <c r="L10" s="30"/>
      <c r="M10" s="31"/>
      <c r="N10" s="16"/>
    </row>
    <row r="11" spans="1:14" ht="15.75" thickBot="1" x14ac:dyDescent="0.3">
      <c r="A11" s="32"/>
      <c r="B11" s="32"/>
      <c r="C11" s="32"/>
      <c r="D11" s="32"/>
      <c r="E11" s="33"/>
      <c r="F11" s="33"/>
      <c r="G11" s="33"/>
      <c r="H11" s="33"/>
      <c r="I11" s="33"/>
      <c r="J11" s="33"/>
      <c r="K11" s="33"/>
      <c r="L11" s="33"/>
      <c r="M11" s="33"/>
      <c r="N11" s="34"/>
    </row>
    <row r="12" spans="1:14" ht="63.75" x14ac:dyDescent="0.25">
      <c r="A12" s="35" t="s">
        <v>27</v>
      </c>
      <c r="B12" s="36" t="s">
        <v>28</v>
      </c>
      <c r="C12" s="36" t="s">
        <v>29</v>
      </c>
      <c r="D12" s="37">
        <v>20080000</v>
      </c>
      <c r="E12" s="38">
        <v>37339187.791153006</v>
      </c>
      <c r="F12" s="39">
        <v>43101</v>
      </c>
      <c r="G12" s="38">
        <v>64275000</v>
      </c>
      <c r="H12" s="39">
        <v>43101</v>
      </c>
      <c r="I12" s="38">
        <v>49053008.170000002</v>
      </c>
      <c r="J12" s="39">
        <v>43374</v>
      </c>
      <c r="K12" s="40">
        <f>IF(E12&gt;0,(I12/E12)-1," ")</f>
        <v>0.31371385056271683</v>
      </c>
      <c r="L12" s="40">
        <f>IF(G12&gt;0,(I12/G12)-1," ")</f>
        <v>-0.236826010579541</v>
      </c>
      <c r="M12" s="41" t="s">
        <v>30</v>
      </c>
      <c r="N12" s="16">
        <f>(K12-0.1)*E12</f>
        <v>7979901.599731694</v>
      </c>
    </row>
    <row r="13" spans="1:14" ht="102" x14ac:dyDescent="0.25">
      <c r="A13" s="42"/>
      <c r="B13" s="18" t="s">
        <v>28</v>
      </c>
      <c r="C13" s="18" t="s">
        <v>31</v>
      </c>
      <c r="D13" s="43"/>
      <c r="E13" s="20"/>
      <c r="F13" s="21">
        <v>43160</v>
      </c>
      <c r="G13" s="20"/>
      <c r="H13" s="21">
        <v>43221</v>
      </c>
      <c r="I13" s="20"/>
      <c r="J13" s="21">
        <v>43891</v>
      </c>
      <c r="K13" s="22"/>
      <c r="L13" s="22"/>
      <c r="M13" s="44"/>
      <c r="N13" s="16"/>
    </row>
    <row r="14" spans="1:14" ht="102" x14ac:dyDescent="0.25">
      <c r="A14" s="42"/>
      <c r="B14" s="18" t="s">
        <v>28</v>
      </c>
      <c r="C14" s="18" t="s">
        <v>32</v>
      </c>
      <c r="D14" s="43"/>
      <c r="E14" s="20"/>
      <c r="F14" s="21">
        <v>43160</v>
      </c>
      <c r="G14" s="20"/>
      <c r="H14" s="21">
        <v>43221</v>
      </c>
      <c r="I14" s="20"/>
      <c r="J14" s="21">
        <v>43891</v>
      </c>
      <c r="K14" s="22"/>
      <c r="L14" s="22"/>
      <c r="M14" s="44"/>
      <c r="N14" s="16"/>
    </row>
    <row r="15" spans="1:14" ht="89.25" x14ac:dyDescent="0.25">
      <c r="A15" s="42"/>
      <c r="B15" s="18" t="s">
        <v>28</v>
      </c>
      <c r="C15" s="18" t="s">
        <v>33</v>
      </c>
      <c r="D15" s="43"/>
      <c r="E15" s="20"/>
      <c r="F15" s="21">
        <v>43191</v>
      </c>
      <c r="G15" s="20"/>
      <c r="H15" s="21">
        <v>43221</v>
      </c>
      <c r="I15" s="20"/>
      <c r="J15" s="21">
        <v>43891</v>
      </c>
      <c r="K15" s="22"/>
      <c r="L15" s="22"/>
      <c r="M15" s="44"/>
      <c r="N15" s="16"/>
    </row>
    <row r="16" spans="1:14" ht="90" thickBot="1" x14ac:dyDescent="0.3">
      <c r="A16" s="25"/>
      <c r="B16" s="45" t="s">
        <v>28</v>
      </c>
      <c r="C16" s="45" t="s">
        <v>34</v>
      </c>
      <c r="D16" s="46"/>
      <c r="E16" s="28"/>
      <c r="F16" s="29">
        <v>43435</v>
      </c>
      <c r="G16" s="28"/>
      <c r="H16" s="29">
        <v>43497</v>
      </c>
      <c r="I16" s="28"/>
      <c r="J16" s="29">
        <v>43952</v>
      </c>
      <c r="K16" s="30"/>
      <c r="L16" s="30"/>
      <c r="M16" s="47"/>
      <c r="N16" s="16"/>
    </row>
    <row r="17" spans="1:14" ht="15.75" thickBot="1" x14ac:dyDescent="0.3">
      <c r="N17" s="34"/>
    </row>
    <row r="18" spans="1:14" ht="64.5" thickBot="1" x14ac:dyDescent="0.3">
      <c r="A18" s="48" t="s">
        <v>35</v>
      </c>
      <c r="B18" s="49" t="s">
        <v>36</v>
      </c>
      <c r="C18" s="49" t="s">
        <v>37</v>
      </c>
      <c r="D18" s="50">
        <v>35300000</v>
      </c>
      <c r="E18" s="51">
        <v>35333000</v>
      </c>
      <c r="F18" s="52">
        <v>43191</v>
      </c>
      <c r="G18" s="51">
        <v>32996000</v>
      </c>
      <c r="H18" s="52">
        <v>43282</v>
      </c>
      <c r="I18" s="51">
        <v>57519193.629999995</v>
      </c>
      <c r="J18" s="52">
        <v>44317</v>
      </c>
      <c r="K18" s="53">
        <f>IF(E18&gt;0,(I18/E18)-1," ")</f>
        <v>0.62791706421758686</v>
      </c>
      <c r="L18" s="53">
        <f>IF(G18&gt;0,(I18/G18)-1," ")</f>
        <v>0.74321716662625747</v>
      </c>
      <c r="M18" s="54" t="s">
        <v>38</v>
      </c>
      <c r="N18" s="55">
        <f>(K18-0.1)*E18</f>
        <v>18652893.629999999</v>
      </c>
    </row>
    <row r="19" spans="1:14" x14ac:dyDescent="0.25">
      <c r="N19" s="34"/>
    </row>
    <row r="20" spans="1:14" ht="51" x14ac:dyDescent="0.25">
      <c r="A20" s="19" t="s">
        <v>39</v>
      </c>
      <c r="B20" s="18" t="s">
        <v>40</v>
      </c>
      <c r="C20" s="18" t="s">
        <v>41</v>
      </c>
      <c r="D20" s="43">
        <v>51700000</v>
      </c>
      <c r="E20" s="20">
        <v>20682000</v>
      </c>
      <c r="F20" s="21">
        <v>43647</v>
      </c>
      <c r="G20" s="20">
        <v>22530000</v>
      </c>
      <c r="H20" s="21">
        <v>43647</v>
      </c>
      <c r="I20" s="20">
        <v>34938745</v>
      </c>
      <c r="J20" s="21">
        <v>44348</v>
      </c>
      <c r="K20" s="22">
        <f>IF(E20&gt;0,(I20/E20)-1," ")</f>
        <v>0.68933106082583895</v>
      </c>
      <c r="L20" s="22">
        <f>IF(G20&gt;0,(I20/G20)-1," ")</f>
        <v>0.55076542387927208</v>
      </c>
      <c r="M20" s="24"/>
      <c r="N20" s="56">
        <f>(0.689331060825838-0.1)*E20</f>
        <v>12188544.999999981</v>
      </c>
    </row>
    <row r="21" spans="1:14" ht="153" x14ac:dyDescent="0.25">
      <c r="A21" s="10"/>
      <c r="B21" s="18" t="s">
        <v>40</v>
      </c>
      <c r="C21" s="18" t="s">
        <v>42</v>
      </c>
      <c r="D21" s="43"/>
      <c r="E21" s="20"/>
      <c r="F21" s="21">
        <v>43405</v>
      </c>
      <c r="G21" s="20"/>
      <c r="H21" s="21">
        <v>43466</v>
      </c>
      <c r="I21" s="20"/>
      <c r="J21" s="21">
        <v>45170</v>
      </c>
      <c r="K21" s="22" t="str">
        <f>IF(E21&gt;0,(I21/E21)-1," ")</f>
        <v xml:space="preserve"> </v>
      </c>
      <c r="L21" s="22" t="str">
        <f>IF(G21&gt;0,(I21/G21)-1," ")</f>
        <v xml:space="preserve"> </v>
      </c>
      <c r="M21" s="57" t="s">
        <v>44</v>
      </c>
      <c r="N21" s="56"/>
    </row>
    <row r="22" spans="1:14" ht="63.75" x14ac:dyDescent="0.25">
      <c r="A22" s="10"/>
      <c r="B22" s="18" t="s">
        <v>40</v>
      </c>
      <c r="C22" s="18" t="s">
        <v>45</v>
      </c>
      <c r="D22" s="43"/>
      <c r="E22" s="20"/>
      <c r="F22" s="21">
        <v>43405</v>
      </c>
      <c r="G22" s="20"/>
      <c r="H22" s="21">
        <v>43405</v>
      </c>
      <c r="I22" s="20"/>
      <c r="J22" s="21">
        <v>44317</v>
      </c>
      <c r="K22" s="22" t="str">
        <f>IF(E22&gt;0,(I22/E22)-1," ")</f>
        <v xml:space="preserve"> </v>
      </c>
      <c r="L22" s="22" t="str">
        <f>IF(G22&gt;0,(I22/G22)-1," ")</f>
        <v xml:space="preserve"> </v>
      </c>
      <c r="M22" s="24"/>
      <c r="N22" s="56"/>
    </row>
    <row r="23" spans="1:14" ht="38.25" x14ac:dyDescent="0.25">
      <c r="A23" s="10"/>
      <c r="B23" s="18" t="s">
        <v>40</v>
      </c>
      <c r="C23" s="18" t="s">
        <v>46</v>
      </c>
      <c r="D23" s="43"/>
      <c r="E23" s="20"/>
      <c r="F23" s="21">
        <v>43800</v>
      </c>
      <c r="G23" s="20"/>
      <c r="H23" s="21">
        <v>43800</v>
      </c>
      <c r="I23" s="20"/>
      <c r="J23" s="21">
        <v>44348</v>
      </c>
      <c r="K23" s="22" t="str">
        <f>IF(E23&gt;0,(I23/E23)-1," ")</f>
        <v xml:space="preserve"> </v>
      </c>
      <c r="L23" s="22" t="str">
        <f>IF(G23&gt;0,(I23/G23)-1," ")</f>
        <v xml:space="preserve"> </v>
      </c>
      <c r="M23" s="24"/>
      <c r="N23" s="56"/>
    </row>
    <row r="24" spans="1:14" ht="38.25" x14ac:dyDescent="0.25">
      <c r="A24" s="58"/>
      <c r="B24" s="59" t="s">
        <v>40</v>
      </c>
      <c r="C24" s="59" t="s">
        <v>47</v>
      </c>
      <c r="D24" s="43"/>
      <c r="E24" s="20"/>
      <c r="F24" s="60">
        <v>43922</v>
      </c>
      <c r="G24" s="20"/>
      <c r="H24" s="60">
        <v>43922</v>
      </c>
      <c r="I24" s="20"/>
      <c r="J24" s="60">
        <v>44166</v>
      </c>
      <c r="K24" s="22" t="str">
        <f>IF(E24&gt;0,(I24/E24)-1," ")</f>
        <v xml:space="preserve"> </v>
      </c>
      <c r="L24" s="22" t="str">
        <f>IF(G24&gt;0,(I24/G24)-1," ")</f>
        <v xml:space="preserve"> </v>
      </c>
      <c r="M24" s="61"/>
      <c r="N24" s="56"/>
    </row>
    <row r="25" spans="1:14" x14ac:dyDescent="0.25">
      <c r="N25" s="34"/>
    </row>
    <row r="26" spans="1:14" ht="51" x14ac:dyDescent="0.25">
      <c r="A26" s="62" t="s">
        <v>48</v>
      </c>
      <c r="B26" s="63" t="s">
        <v>49</v>
      </c>
      <c r="C26" s="63" t="s">
        <v>50</v>
      </c>
      <c r="D26" s="43">
        <v>30972000</v>
      </c>
      <c r="E26" s="20">
        <v>7684402.1922731409</v>
      </c>
      <c r="F26" s="64">
        <v>44228</v>
      </c>
      <c r="G26" s="20">
        <v>15276000</v>
      </c>
      <c r="H26" s="64">
        <v>44287</v>
      </c>
      <c r="I26" s="20">
        <v>16010646.740000002</v>
      </c>
      <c r="J26" s="64">
        <v>45078</v>
      </c>
      <c r="K26" s="22">
        <f>IF(E26&gt;0,(I26/E26)-1," ")</f>
        <v>1.0835253464607968</v>
      </c>
      <c r="L26" s="22">
        <f>IF(G26&gt;0,(I26/G26)-1," ")</f>
        <v>4.8091564545692744E-2</v>
      </c>
      <c r="M26" s="65" t="s">
        <v>51</v>
      </c>
      <c r="N26" s="56">
        <f>(K26-0.1)*E26</f>
        <v>7557804.3284995472</v>
      </c>
    </row>
    <row r="27" spans="1:14" ht="51" x14ac:dyDescent="0.25">
      <c r="A27" s="62"/>
      <c r="B27" s="18" t="s">
        <v>52</v>
      </c>
      <c r="C27" s="18" t="s">
        <v>53</v>
      </c>
      <c r="D27" s="43"/>
      <c r="E27" s="20"/>
      <c r="F27" s="21">
        <v>44044</v>
      </c>
      <c r="G27" s="20"/>
      <c r="H27" s="21">
        <v>44197</v>
      </c>
      <c r="I27" s="20"/>
      <c r="J27" s="21">
        <v>44805</v>
      </c>
      <c r="K27" s="22" t="str">
        <f>IF(E27&gt;0,(I27/E27)-1," ")</f>
        <v xml:space="preserve"> </v>
      </c>
      <c r="L27" s="22" t="str">
        <f>IF(G27&gt;0,(I27/G27)-1," ")</f>
        <v xml:space="preserve"> </v>
      </c>
      <c r="M27" s="66"/>
      <c r="N27" s="56"/>
    </row>
    <row r="28" spans="1:14" ht="38.25" x14ac:dyDescent="0.25">
      <c r="A28" s="62"/>
      <c r="B28" s="59" t="s">
        <v>54</v>
      </c>
      <c r="C28" s="59" t="s">
        <v>55</v>
      </c>
      <c r="D28" s="43"/>
      <c r="E28" s="20"/>
      <c r="F28" s="60">
        <v>44044</v>
      </c>
      <c r="G28" s="20"/>
      <c r="H28" s="60">
        <v>44197</v>
      </c>
      <c r="I28" s="20"/>
      <c r="J28" s="60">
        <v>44927</v>
      </c>
      <c r="K28" s="22" t="str">
        <f>IF(E28&gt;0,(I28/E28)-1," ")</f>
        <v xml:space="preserve"> </v>
      </c>
      <c r="L28" s="22" t="str">
        <f>IF(G28&gt;0,(I28/G28)-1," ")</f>
        <v xml:space="preserve"> </v>
      </c>
      <c r="M28" s="66"/>
      <c r="N28" s="56"/>
    </row>
    <row r="29" spans="1:14" x14ac:dyDescent="0.25">
      <c r="N29" s="34"/>
    </row>
    <row r="30" spans="1:14" ht="51" x14ac:dyDescent="0.25">
      <c r="A30" s="62" t="s">
        <v>56</v>
      </c>
      <c r="B30" s="63" t="s">
        <v>57</v>
      </c>
      <c r="C30" s="63" t="s">
        <v>58</v>
      </c>
      <c r="D30" s="67">
        <v>50770000</v>
      </c>
      <c r="E30" s="20">
        <v>28883000</v>
      </c>
      <c r="F30" s="64">
        <v>43770</v>
      </c>
      <c r="G30" s="20">
        <v>28883000</v>
      </c>
      <c r="H30" s="64">
        <v>43770</v>
      </c>
      <c r="I30" s="20">
        <v>44219655.310000002</v>
      </c>
      <c r="J30" s="64">
        <v>44501</v>
      </c>
      <c r="K30" s="22">
        <f>IF(E30&gt;0,(I30/E30)-1," ")</f>
        <v>0.53099246304054293</v>
      </c>
      <c r="L30" s="22">
        <f>IF(G30&gt;0,(I30/G30)-1," ")</f>
        <v>0.53099246304054293</v>
      </c>
      <c r="M30" s="68" t="s">
        <v>59</v>
      </c>
      <c r="N30" s="56">
        <f>(K30-0.1)*E30</f>
        <v>12448355.310000002</v>
      </c>
    </row>
    <row r="31" spans="1:14" ht="89.25" x14ac:dyDescent="0.25">
      <c r="A31" s="62"/>
      <c r="B31" s="18" t="s">
        <v>60</v>
      </c>
      <c r="C31" s="18" t="s">
        <v>61</v>
      </c>
      <c r="D31" s="67"/>
      <c r="E31" s="20"/>
      <c r="F31" s="21">
        <v>43862</v>
      </c>
      <c r="G31" s="20"/>
      <c r="H31" s="21">
        <v>43862</v>
      </c>
      <c r="I31" s="20"/>
      <c r="J31" s="21">
        <v>44470</v>
      </c>
      <c r="K31" s="22" t="str">
        <f>IF(E31&gt;0,(I31/E31)-1," ")</f>
        <v xml:space="preserve"> </v>
      </c>
      <c r="L31" s="22" t="str">
        <f>IF(G31&gt;0,(I31/G31)-1," ")</f>
        <v xml:space="preserve"> </v>
      </c>
      <c r="M31" s="24"/>
      <c r="N31" s="56"/>
    </row>
    <row r="32" spans="1:14" ht="25.5" x14ac:dyDescent="0.25">
      <c r="A32" s="62"/>
      <c r="B32" s="59" t="s">
        <v>60</v>
      </c>
      <c r="C32" s="59" t="s">
        <v>62</v>
      </c>
      <c r="D32" s="67"/>
      <c r="E32" s="20"/>
      <c r="F32" s="60">
        <v>44105</v>
      </c>
      <c r="G32" s="20"/>
      <c r="H32" s="60">
        <v>44105</v>
      </c>
      <c r="I32" s="20"/>
      <c r="J32" s="60">
        <v>44470</v>
      </c>
      <c r="K32" s="22" t="str">
        <f>IF(E32&gt;0,(I32/E32)-1," ")</f>
        <v xml:space="preserve"> </v>
      </c>
      <c r="L32" s="22" t="str">
        <f>IF(G32&gt;0,(I32/G32)-1," ")</f>
        <v xml:space="preserve"> </v>
      </c>
      <c r="M32" s="61"/>
      <c r="N32" s="56"/>
    </row>
    <row r="33" spans="1:14" x14ac:dyDescent="0.25">
      <c r="N33" s="34"/>
    </row>
    <row r="34" spans="1:14" ht="51" x14ac:dyDescent="0.25">
      <c r="A34" s="62" t="s">
        <v>63</v>
      </c>
      <c r="B34" s="63" t="s">
        <v>64</v>
      </c>
      <c r="C34" s="63" t="s">
        <v>65</v>
      </c>
      <c r="D34" s="43">
        <v>27280000</v>
      </c>
      <c r="E34" s="20">
        <v>16334000</v>
      </c>
      <c r="F34" s="64">
        <v>44228</v>
      </c>
      <c r="G34" s="20">
        <v>34237000</v>
      </c>
      <c r="H34" s="64">
        <v>44440</v>
      </c>
      <c r="I34" s="20">
        <v>50321602.539999999</v>
      </c>
      <c r="J34" s="64">
        <v>45261</v>
      </c>
      <c r="K34" s="22">
        <f>IF(E34&gt;0,(I34/E34)-1," ")</f>
        <v>2.0807886947471532</v>
      </c>
      <c r="L34" s="22">
        <f>IF(G34&gt;0,(I34/G34)-1," ")</f>
        <v>0.46980175073750607</v>
      </c>
      <c r="M34" s="69"/>
      <c r="N34" s="56">
        <f>(K34-0.1)*E34</f>
        <v>32354202.539999999</v>
      </c>
    </row>
    <row r="35" spans="1:14" ht="76.5" x14ac:dyDescent="0.25">
      <c r="A35" s="62"/>
      <c r="B35" s="18" t="s">
        <v>64</v>
      </c>
      <c r="C35" s="18" t="s">
        <v>66</v>
      </c>
      <c r="D35" s="43"/>
      <c r="E35" s="20"/>
      <c r="F35" s="21">
        <v>44470</v>
      </c>
      <c r="G35" s="20"/>
      <c r="H35" s="21">
        <v>44562</v>
      </c>
      <c r="I35" s="20"/>
      <c r="J35" s="21">
        <v>45261</v>
      </c>
      <c r="K35" s="22" t="str">
        <f>IF(E35&gt;0,(I35/E35)-1," ")</f>
        <v xml:space="preserve"> </v>
      </c>
      <c r="L35" s="22" t="str">
        <f>IF(G35&gt;0,(I35/G35)-1," ")</f>
        <v xml:space="preserve"> </v>
      </c>
      <c r="M35" s="24"/>
      <c r="N35" s="56"/>
    </row>
    <row r="36" spans="1:14" ht="63.75" x14ac:dyDescent="0.25">
      <c r="A36" s="62"/>
      <c r="B36" s="18" t="s">
        <v>64</v>
      </c>
      <c r="C36" s="18" t="s">
        <v>67</v>
      </c>
      <c r="D36" s="43"/>
      <c r="E36" s="20"/>
      <c r="F36" s="21">
        <v>44378</v>
      </c>
      <c r="G36" s="20"/>
      <c r="H36" s="21">
        <v>44621</v>
      </c>
      <c r="I36" s="20"/>
      <c r="J36" s="21">
        <v>45261</v>
      </c>
      <c r="K36" s="22" t="str">
        <f>IF(E36&gt;0,(I36/E36)-1," ")</f>
        <v xml:space="preserve"> </v>
      </c>
      <c r="L36" s="22" t="str">
        <f>IF(G36&gt;0,(I36/G36)-1," ")</f>
        <v xml:space="preserve"> </v>
      </c>
      <c r="M36" s="57" t="s">
        <v>68</v>
      </c>
      <c r="N36" s="56"/>
    </row>
    <row r="37" spans="1:14" ht="38.25" x14ac:dyDescent="0.25">
      <c r="A37" s="62"/>
      <c r="B37" s="59" t="s">
        <v>64</v>
      </c>
      <c r="C37" s="59" t="s">
        <v>69</v>
      </c>
      <c r="D37" s="43"/>
      <c r="E37" s="20"/>
      <c r="F37" s="60">
        <v>44378</v>
      </c>
      <c r="G37" s="20"/>
      <c r="H37" s="60">
        <v>44621</v>
      </c>
      <c r="I37" s="20"/>
      <c r="J37" s="60">
        <v>45261</v>
      </c>
      <c r="K37" s="22" t="str">
        <f>IF(E37&gt;0,(I37/E37)-1," ")</f>
        <v xml:space="preserve"> </v>
      </c>
      <c r="L37" s="22" t="str">
        <f>IF(G37&gt;0,(I37/G37)-1," ")</f>
        <v xml:space="preserve"> </v>
      </c>
      <c r="M37" s="61"/>
      <c r="N37" s="56"/>
    </row>
    <row r="38" spans="1:14" x14ac:dyDescent="0.25">
      <c r="N38" s="34"/>
    </row>
    <row r="39" spans="1:14" ht="38.25" x14ac:dyDescent="0.25">
      <c r="A39" s="62" t="s">
        <v>70</v>
      </c>
      <c r="B39" s="63" t="s">
        <v>71</v>
      </c>
      <c r="C39" s="63" t="s">
        <v>72</v>
      </c>
      <c r="D39" s="43">
        <v>64781000</v>
      </c>
      <c r="E39" s="20">
        <v>55059000</v>
      </c>
      <c r="F39" s="64">
        <v>44166</v>
      </c>
      <c r="G39" s="20">
        <v>63917000</v>
      </c>
      <c r="H39" s="64">
        <v>44228</v>
      </c>
      <c r="I39" s="20">
        <v>64573857.049999997</v>
      </c>
      <c r="J39" s="64">
        <v>45108</v>
      </c>
      <c r="K39" s="22">
        <f>IF(E39&gt;0,(I39/E39)-1," ")</f>
        <v>0.17281202074138635</v>
      </c>
      <c r="L39" s="22">
        <f>IF(G39&gt;0,(I39/G39)-1," ")</f>
        <v>1.0276719026237169E-2</v>
      </c>
      <c r="M39" s="70" t="s">
        <v>73</v>
      </c>
      <c r="N39" s="56">
        <f>(K39-0.1)*E39</f>
        <v>4008957.049999991</v>
      </c>
    </row>
    <row r="40" spans="1:14" ht="38.25" x14ac:dyDescent="0.25">
      <c r="A40" s="62"/>
      <c r="B40" s="18" t="s">
        <v>71</v>
      </c>
      <c r="C40" s="18" t="s">
        <v>74</v>
      </c>
      <c r="D40" s="43"/>
      <c r="E40" s="20"/>
      <c r="F40" s="21">
        <v>43922</v>
      </c>
      <c r="G40" s="20"/>
      <c r="H40" s="21">
        <v>44166</v>
      </c>
      <c r="I40" s="20"/>
      <c r="J40" s="21">
        <v>45047</v>
      </c>
      <c r="K40" s="22" t="str">
        <f>IF(E40&gt;0,(I40/E40)-1," ")</f>
        <v xml:space="preserve"> </v>
      </c>
      <c r="L40" s="22" t="str">
        <f>IF(G40&gt;0,(I40/G40)-1," ")</f>
        <v xml:space="preserve"> </v>
      </c>
      <c r="M40" s="71"/>
      <c r="N40" s="56"/>
    </row>
    <row r="41" spans="1:14" ht="38.25" x14ac:dyDescent="0.25">
      <c r="A41" s="62"/>
      <c r="B41" s="59" t="s">
        <v>75</v>
      </c>
      <c r="C41" s="59" t="s">
        <v>76</v>
      </c>
      <c r="D41" s="43"/>
      <c r="E41" s="20"/>
      <c r="F41" s="60">
        <v>44409</v>
      </c>
      <c r="G41" s="20"/>
      <c r="H41" s="60">
        <v>44531</v>
      </c>
      <c r="I41" s="20"/>
      <c r="J41" s="60">
        <v>45170</v>
      </c>
      <c r="K41" s="22" t="str">
        <f>IF(E41&gt;0,(I41/E41)-1," ")</f>
        <v xml:space="preserve"> </v>
      </c>
      <c r="L41" s="22" t="str">
        <f>IF(G41&gt;0,(I41/G41)-1," ")</f>
        <v xml:space="preserve"> </v>
      </c>
      <c r="M41" s="71"/>
      <c r="N41" s="56"/>
    </row>
    <row r="42" spans="1:14" x14ac:dyDescent="0.25">
      <c r="N42" s="34"/>
    </row>
    <row r="43" spans="1:14" ht="76.5" x14ac:dyDescent="0.25">
      <c r="A43" s="62" t="s">
        <v>77</v>
      </c>
      <c r="B43" s="63" t="s">
        <v>78</v>
      </c>
      <c r="C43" s="63" t="s">
        <v>79</v>
      </c>
      <c r="D43" s="43">
        <v>38702000</v>
      </c>
      <c r="E43" s="20">
        <v>41890745.792451903</v>
      </c>
      <c r="F43" s="64">
        <v>44378</v>
      </c>
      <c r="G43" s="20">
        <v>75946000</v>
      </c>
      <c r="H43" s="64">
        <v>44440</v>
      </c>
      <c r="I43" s="20">
        <v>102210904.56</v>
      </c>
      <c r="J43" s="64">
        <v>45261</v>
      </c>
      <c r="K43" s="22">
        <f>IF(E43&gt;0,(I43/E43)-1," ")</f>
        <v>1.4399399587299042</v>
      </c>
      <c r="L43" s="22">
        <f>IF(G43&gt;0,(I43/G43)-1," ")</f>
        <v>0.34583657546151225</v>
      </c>
      <c r="M43" s="72" t="s">
        <v>80</v>
      </c>
      <c r="N43" s="56">
        <f>(K43-0.1)*E43</f>
        <v>56131084.188302904</v>
      </c>
    </row>
    <row r="44" spans="1:14" ht="127.5" x14ac:dyDescent="0.25">
      <c r="A44" s="62"/>
      <c r="B44" s="18" t="s">
        <v>78</v>
      </c>
      <c r="C44" s="18" t="s">
        <v>81</v>
      </c>
      <c r="D44" s="43"/>
      <c r="E44" s="20"/>
      <c r="F44" s="21">
        <v>44470</v>
      </c>
      <c r="G44" s="20"/>
      <c r="H44" s="21">
        <v>44531</v>
      </c>
      <c r="I44" s="20"/>
      <c r="J44" s="21">
        <v>45078</v>
      </c>
      <c r="K44" s="22" t="str">
        <f>IF(E44&gt;0,(I44/E44)-1," ")</f>
        <v xml:space="preserve"> </v>
      </c>
      <c r="L44" s="22" t="str">
        <f>IF(G44&gt;0,(I44/G44)-1," ")</f>
        <v xml:space="preserve"> </v>
      </c>
      <c r="M44" s="24"/>
      <c r="N44" s="56"/>
    </row>
    <row r="45" spans="1:14" ht="89.25" x14ac:dyDescent="0.25">
      <c r="A45" s="62"/>
      <c r="B45" s="59" t="s">
        <v>78</v>
      </c>
      <c r="C45" s="59" t="s">
        <v>82</v>
      </c>
      <c r="D45" s="43"/>
      <c r="E45" s="20"/>
      <c r="F45" s="60">
        <v>44409</v>
      </c>
      <c r="G45" s="20"/>
      <c r="H45" s="60">
        <v>44409</v>
      </c>
      <c r="I45" s="20"/>
      <c r="J45" s="60">
        <v>45078</v>
      </c>
      <c r="K45" s="22" t="str">
        <f>IF(E45&gt;0,(I45/E45)-1," ")</f>
        <v xml:space="preserve"> </v>
      </c>
      <c r="L45" s="22" t="str">
        <f>IF(G45&gt;0,(I45/G45)-1," ")</f>
        <v xml:space="preserve"> </v>
      </c>
      <c r="M45" s="61"/>
      <c r="N45" s="56"/>
    </row>
    <row r="46" spans="1:14" x14ac:dyDescent="0.25">
      <c r="N46" s="34"/>
    </row>
    <row r="47" spans="1:14" ht="63.75" x14ac:dyDescent="0.25">
      <c r="A47" s="62" t="s">
        <v>83</v>
      </c>
      <c r="B47" s="63" t="s">
        <v>84</v>
      </c>
      <c r="C47" s="63" t="s">
        <v>85</v>
      </c>
      <c r="D47" s="43">
        <v>34564000</v>
      </c>
      <c r="E47" s="20">
        <v>69772000</v>
      </c>
      <c r="F47" s="64">
        <v>44378</v>
      </c>
      <c r="G47" s="20">
        <v>102644000</v>
      </c>
      <c r="H47" s="64">
        <v>44621</v>
      </c>
      <c r="I47" s="20">
        <v>104421719.78</v>
      </c>
      <c r="J47" s="64">
        <v>45261</v>
      </c>
      <c r="K47" s="22">
        <f>IF(E47&gt;0,(I47/E47)-1," ")</f>
        <v>0.49661353809551101</v>
      </c>
      <c r="L47" s="22">
        <f>IF(G47&gt;0,(I47/G47)-1," ")</f>
        <v>1.731927613888784E-2</v>
      </c>
      <c r="M47" s="70" t="s">
        <v>86</v>
      </c>
      <c r="N47" s="56">
        <f>(K47-0.1)*E47</f>
        <v>27672519.779999997</v>
      </c>
    </row>
    <row r="48" spans="1:14" ht="63.75" x14ac:dyDescent="0.25">
      <c r="A48" s="62"/>
      <c r="B48" s="18" t="s">
        <v>84</v>
      </c>
      <c r="C48" s="18" t="s">
        <v>87</v>
      </c>
      <c r="D48" s="43"/>
      <c r="E48" s="20"/>
      <c r="F48" s="21">
        <v>44378</v>
      </c>
      <c r="G48" s="20"/>
      <c r="H48" s="21">
        <v>44621</v>
      </c>
      <c r="I48" s="20"/>
      <c r="J48" s="21">
        <v>45261</v>
      </c>
      <c r="K48" s="22" t="str">
        <f>IF(E48&gt;0,(I48/E48)-1," ")</f>
        <v xml:space="preserve"> </v>
      </c>
      <c r="L48" s="22" t="str">
        <f>IF(G48&gt;0,(I48/G48)-1," ")</f>
        <v xml:space="preserve"> </v>
      </c>
      <c r="M48" s="71"/>
      <c r="N48" s="56"/>
    </row>
    <row r="49" spans="1:14" ht="63.75" x14ac:dyDescent="0.25">
      <c r="A49" s="62"/>
      <c r="B49" s="59" t="s">
        <v>84</v>
      </c>
      <c r="C49" s="59" t="s">
        <v>88</v>
      </c>
      <c r="D49" s="43"/>
      <c r="E49" s="20"/>
      <c r="F49" s="60">
        <v>44378</v>
      </c>
      <c r="G49" s="20"/>
      <c r="H49" s="60">
        <v>44440</v>
      </c>
      <c r="I49" s="20"/>
      <c r="J49" s="60">
        <v>45261</v>
      </c>
      <c r="K49" s="22" t="str">
        <f>IF(E49&gt;0,(I49/E49)-1," ")</f>
        <v xml:space="preserve"> </v>
      </c>
      <c r="L49" s="22" t="str">
        <f>IF(G49&gt;0,(I49/G49)-1," ")</f>
        <v xml:space="preserve"> </v>
      </c>
      <c r="M49" s="71"/>
      <c r="N49" s="56"/>
    </row>
    <row r="50" spans="1:14" x14ac:dyDescent="0.25">
      <c r="N50" s="34"/>
    </row>
    <row r="51" spans="1:14" ht="63.75" x14ac:dyDescent="0.25">
      <c r="A51" s="19" t="s">
        <v>89</v>
      </c>
      <c r="B51" s="63" t="s">
        <v>90</v>
      </c>
      <c r="C51" s="63" t="s">
        <v>91</v>
      </c>
      <c r="D51" s="73">
        <v>88500000</v>
      </c>
      <c r="E51" s="20">
        <v>43270454.150160417</v>
      </c>
      <c r="F51" s="64">
        <v>44531</v>
      </c>
      <c r="G51" s="20">
        <v>67749000</v>
      </c>
      <c r="H51" s="64">
        <v>44682</v>
      </c>
      <c r="I51" s="20">
        <v>72263086.859999999</v>
      </c>
      <c r="J51" s="64">
        <v>45323</v>
      </c>
      <c r="K51" s="22">
        <f>IF(E51&gt;0,(I51/E51)-1," ")</f>
        <v>0.67003301165333617</v>
      </c>
      <c r="L51" s="22">
        <f>IF(G51&gt;0,(I51/G51)-1," ")</f>
        <v>6.6629571801797738E-2</v>
      </c>
      <c r="M51" s="74" t="s">
        <v>92</v>
      </c>
      <c r="N51" s="221">
        <f>(K51-0.1)*E51</f>
        <v>24665587.294823542</v>
      </c>
    </row>
    <row r="52" spans="1:14" ht="38.25" x14ac:dyDescent="0.25">
      <c r="A52" s="19"/>
      <c r="B52" s="24" t="s">
        <v>90</v>
      </c>
      <c r="C52" s="18" t="s">
        <v>93</v>
      </c>
      <c r="D52" s="73"/>
      <c r="E52" s="20"/>
      <c r="F52" s="21">
        <v>44958</v>
      </c>
      <c r="G52" s="20"/>
      <c r="H52" s="21">
        <v>44958</v>
      </c>
      <c r="I52" s="20"/>
      <c r="J52" s="21">
        <v>45323</v>
      </c>
      <c r="K52" s="22" t="str">
        <f>IF(E52&gt;0,(I52/E52)-1," ")</f>
        <v xml:space="preserve"> </v>
      </c>
      <c r="L52" s="22" t="str">
        <f>IF(G52&gt;0,(I52/G52)-1," ")</f>
        <v xml:space="preserve"> </v>
      </c>
      <c r="M52" s="75"/>
      <c r="N52" s="221"/>
    </row>
    <row r="53" spans="1:14" ht="51" x14ac:dyDescent="0.25">
      <c r="A53" s="19"/>
      <c r="B53" s="24" t="s">
        <v>90</v>
      </c>
      <c r="C53" s="18" t="s">
        <v>94</v>
      </c>
      <c r="D53" s="73"/>
      <c r="E53" s="20"/>
      <c r="F53" s="21">
        <v>44743</v>
      </c>
      <c r="G53" s="20"/>
      <c r="H53" s="21">
        <v>44866</v>
      </c>
      <c r="I53" s="20"/>
      <c r="J53" s="21">
        <v>45323</v>
      </c>
      <c r="K53" s="22" t="str">
        <f>IF(E53&gt;0,(I53/E53)-1," ")</f>
        <v xml:space="preserve"> </v>
      </c>
      <c r="L53" s="22" t="str">
        <f>IF(G53&gt;0,(I53/G53)-1," ")</f>
        <v xml:space="preserve"> </v>
      </c>
      <c r="M53" s="75"/>
      <c r="N53" s="221"/>
    </row>
    <row r="54" spans="1:14" ht="76.5" x14ac:dyDescent="0.25">
      <c r="A54" s="19"/>
      <c r="B54" s="61" t="s">
        <v>90</v>
      </c>
      <c r="C54" s="59" t="s">
        <v>95</v>
      </c>
      <c r="D54" s="73"/>
      <c r="E54" s="20"/>
      <c r="F54" s="60" t="s">
        <v>25</v>
      </c>
      <c r="G54" s="20"/>
      <c r="H54" s="60" t="s">
        <v>25</v>
      </c>
      <c r="I54" s="20"/>
      <c r="J54" s="60" t="s">
        <v>25</v>
      </c>
      <c r="K54" s="22" t="str">
        <f>IF(E54&gt;0,(I54/E54)-1," ")</f>
        <v xml:space="preserve"> </v>
      </c>
      <c r="L54" s="22" t="str">
        <f>IF(G54&gt;0,(I54/G54)-1," ")</f>
        <v xml:space="preserve"> </v>
      </c>
      <c r="M54" s="75"/>
      <c r="N54" s="221"/>
    </row>
    <row r="55" spans="1:14" x14ac:dyDescent="0.25">
      <c r="N55" s="34"/>
    </row>
    <row r="56" spans="1:14" ht="127.5" x14ac:dyDescent="0.25">
      <c r="A56" s="62" t="s">
        <v>96</v>
      </c>
      <c r="B56" s="63" t="s">
        <v>97</v>
      </c>
      <c r="C56" s="63" t="s">
        <v>98</v>
      </c>
      <c r="D56" s="43">
        <v>14552000</v>
      </c>
      <c r="E56" s="20">
        <v>3933000</v>
      </c>
      <c r="F56" s="64">
        <v>44593</v>
      </c>
      <c r="G56" s="20">
        <v>7052000</v>
      </c>
      <c r="H56" s="64">
        <v>44655</v>
      </c>
      <c r="I56" s="20">
        <v>5315240.2200000007</v>
      </c>
      <c r="J56" s="64">
        <v>45231</v>
      </c>
      <c r="K56" s="22">
        <f>IF(E56&gt;0,(I56/E56)-1," ")</f>
        <v>0.35144678871090784</v>
      </c>
      <c r="L56" s="22">
        <f>IF(G56&gt;0,(I56/G56)-1," ")</f>
        <v>-0.24627903857061817</v>
      </c>
      <c r="M56" s="65" t="s">
        <v>99</v>
      </c>
      <c r="N56" s="56">
        <f>(K56-0.1)*E56</f>
        <v>988940.22000000067</v>
      </c>
    </row>
    <row r="57" spans="1:14" ht="38.25" x14ac:dyDescent="0.25">
      <c r="A57" s="62"/>
      <c r="B57" s="59" t="s">
        <v>100</v>
      </c>
      <c r="C57" s="59" t="s">
        <v>101</v>
      </c>
      <c r="D57" s="43"/>
      <c r="E57" s="20"/>
      <c r="F57" s="60">
        <v>44501</v>
      </c>
      <c r="G57" s="20"/>
      <c r="H57" s="60">
        <v>44565</v>
      </c>
      <c r="I57" s="20"/>
      <c r="J57" s="60">
        <v>45261</v>
      </c>
      <c r="K57" s="22" t="str">
        <f>IF(E57&gt;0,(I57/E57)-1," ")</f>
        <v xml:space="preserve"> </v>
      </c>
      <c r="L57" s="22" t="str">
        <f>IF(G57&gt;0,(I57/G57)-1," ")</f>
        <v xml:space="preserve"> </v>
      </c>
      <c r="M57" s="66"/>
      <c r="N57" s="56"/>
    </row>
    <row r="58" spans="1:14" x14ac:dyDescent="0.25">
      <c r="N58" s="34"/>
    </row>
    <row r="59" spans="1:14" ht="51" x14ac:dyDescent="0.25">
      <c r="A59" s="76" t="s">
        <v>102</v>
      </c>
      <c r="B59" s="63" t="s">
        <v>103</v>
      </c>
      <c r="C59" s="63" t="s">
        <v>104</v>
      </c>
      <c r="D59" s="77">
        <v>18760000</v>
      </c>
      <c r="E59" s="78">
        <v>2636000</v>
      </c>
      <c r="F59" s="64">
        <v>44562</v>
      </c>
      <c r="G59" s="78">
        <v>2814000</v>
      </c>
      <c r="H59" s="64">
        <v>44635</v>
      </c>
      <c r="I59" s="78">
        <f>2671965.11*0+4073764</f>
        <v>4073764</v>
      </c>
      <c r="J59" s="64">
        <v>45231</v>
      </c>
      <c r="K59" s="79">
        <f>IF(E59&gt;0,(I59/E59)-1," ")</f>
        <v>0.54543399089529587</v>
      </c>
      <c r="L59" s="79">
        <f>IF(G59&gt;0,(I59/G59)-1," ")</f>
        <v>0.44767732764747681</v>
      </c>
      <c r="M59" s="68" t="s">
        <v>105</v>
      </c>
      <c r="N59" s="55">
        <f>(K59-0.1)*E59</f>
        <v>1174164</v>
      </c>
    </row>
    <row r="60" spans="1:14" x14ac:dyDescent="0.25">
      <c r="N60" s="34"/>
    </row>
    <row r="61" spans="1:14" ht="63.75" x14ac:dyDescent="0.25">
      <c r="A61" s="80" t="s">
        <v>106</v>
      </c>
      <c r="B61" s="59" t="s">
        <v>107</v>
      </c>
      <c r="C61" s="59" t="s">
        <v>108</v>
      </c>
      <c r="D61" s="81">
        <v>9892000</v>
      </c>
      <c r="E61" s="82">
        <v>767000</v>
      </c>
      <c r="F61" s="60">
        <v>44409</v>
      </c>
      <c r="G61" s="82">
        <v>906000</v>
      </c>
      <c r="H61" s="60">
        <v>44470</v>
      </c>
      <c r="I61" s="82">
        <v>947269.73999999987</v>
      </c>
      <c r="J61" s="60">
        <v>45231</v>
      </c>
      <c r="K61" s="83">
        <f>IF(E61&gt;0,(I61/E61)-1," ")</f>
        <v>0.23503225554106888</v>
      </c>
      <c r="L61" s="83">
        <f>IF(G61&gt;0,(I61/G61)-1," ")</f>
        <v>4.5551589403973303E-2</v>
      </c>
      <c r="M61" s="84" t="s">
        <v>109</v>
      </c>
      <c r="N61" s="55">
        <f>(K61-0.1)*E61</f>
        <v>103569.73999999983</v>
      </c>
    </row>
    <row r="62" spans="1:14" x14ac:dyDescent="0.25">
      <c r="N62" s="34"/>
    </row>
    <row r="63" spans="1:14" ht="38.25" x14ac:dyDescent="0.25">
      <c r="A63" s="85" t="s">
        <v>110</v>
      </c>
      <c r="B63" s="86" t="s">
        <v>111</v>
      </c>
      <c r="C63" s="86" t="s">
        <v>112</v>
      </c>
      <c r="D63" s="87">
        <v>10298000</v>
      </c>
      <c r="E63" s="88">
        <v>1774000</v>
      </c>
      <c r="F63" s="89">
        <v>44470</v>
      </c>
      <c r="G63" s="88">
        <v>4011000</v>
      </c>
      <c r="H63" s="89">
        <v>44562</v>
      </c>
      <c r="I63" s="88">
        <v>6321625.2699999996</v>
      </c>
      <c r="J63" s="89">
        <v>45170</v>
      </c>
      <c r="K63" s="90">
        <f>IF(E63&gt;0,(I63/E63)-1," ")</f>
        <v>2.5634866234498306</v>
      </c>
      <c r="L63" s="90">
        <f>IF(G63&gt;0,(I63/G63)-1," ")</f>
        <v>0.57607211917227619</v>
      </c>
      <c r="M63" s="91" t="s">
        <v>113</v>
      </c>
      <c r="N63" s="55">
        <f>(K63-0.1)*E63</f>
        <v>4370225.2699999996</v>
      </c>
    </row>
    <row r="64" spans="1:14" x14ac:dyDescent="0.25">
      <c r="N64" s="34"/>
    </row>
    <row r="65" spans="1:14" ht="51" x14ac:dyDescent="0.25">
      <c r="A65" s="85" t="s">
        <v>114</v>
      </c>
      <c r="B65" s="86" t="s">
        <v>115</v>
      </c>
      <c r="C65" s="86" t="s">
        <v>116</v>
      </c>
      <c r="D65" s="87">
        <v>15437000</v>
      </c>
      <c r="E65" s="88">
        <v>2601000</v>
      </c>
      <c r="F65" s="89">
        <v>44562</v>
      </c>
      <c r="G65" s="88">
        <v>3391000</v>
      </c>
      <c r="H65" s="89">
        <v>44630</v>
      </c>
      <c r="I65" s="88">
        <v>5897887.7300000004</v>
      </c>
      <c r="J65" s="89">
        <v>45078</v>
      </c>
      <c r="K65" s="90">
        <f>IF(E65&gt;0,(I65/E65)-1," ")</f>
        <v>1.2675462245290277</v>
      </c>
      <c r="L65" s="90">
        <f>IF(G65&gt;0,(I65/G65)-1," ")</f>
        <v>0.73927682984370402</v>
      </c>
      <c r="M65" s="92" t="s">
        <v>117</v>
      </c>
      <c r="N65" s="55">
        <f>(K65-0.1)*E65</f>
        <v>3036787.7300000009</v>
      </c>
    </row>
    <row r="66" spans="1:14" x14ac:dyDescent="0.25">
      <c r="N66" s="34"/>
    </row>
    <row r="67" spans="1:14" ht="51" x14ac:dyDescent="0.25">
      <c r="A67" s="62" t="s">
        <v>118</v>
      </c>
      <c r="B67" s="63" t="s">
        <v>119</v>
      </c>
      <c r="C67" s="63" t="s">
        <v>120</v>
      </c>
      <c r="D67" s="43">
        <v>27280000</v>
      </c>
      <c r="E67" s="20">
        <v>3112348.8570458521</v>
      </c>
      <c r="F67" s="64">
        <v>43556</v>
      </c>
      <c r="G67" s="20">
        <v>3182000</v>
      </c>
      <c r="H67" s="64">
        <v>43617</v>
      </c>
      <c r="I67" s="20">
        <v>3433331.38</v>
      </c>
      <c r="J67" s="64">
        <v>43983</v>
      </c>
      <c r="K67" s="22">
        <f>IF(E67&gt;0,(I67/E67)-1," ")</f>
        <v>0.10313192309001473</v>
      </c>
      <c r="L67" s="22">
        <f>IF(G67&gt;0,(I67/G67)-1," ")</f>
        <v>7.8985348837209202E-2</v>
      </c>
      <c r="M67" s="70" t="s">
        <v>121</v>
      </c>
      <c r="N67" s="56">
        <f>(K67-0.1)*E67</f>
        <v>9747.6372495628475</v>
      </c>
    </row>
    <row r="68" spans="1:14" ht="51" x14ac:dyDescent="0.25">
      <c r="A68" s="62"/>
      <c r="B68" s="59" t="s">
        <v>122</v>
      </c>
      <c r="C68" s="59" t="s">
        <v>123</v>
      </c>
      <c r="D68" s="43"/>
      <c r="E68" s="20"/>
      <c r="F68" s="60">
        <v>43497</v>
      </c>
      <c r="G68" s="20"/>
      <c r="H68" s="60">
        <v>43497</v>
      </c>
      <c r="I68" s="20"/>
      <c r="J68" s="60">
        <v>43983</v>
      </c>
      <c r="K68" s="22" t="str">
        <f>IF(E68&gt;0,(I68/E68)-1," ")</f>
        <v xml:space="preserve"> </v>
      </c>
      <c r="L68" s="22" t="str">
        <f>IF(G68&gt;0,(I68/G68)-1," ")</f>
        <v xml:space="preserve"> </v>
      </c>
      <c r="M68" s="71"/>
      <c r="N68" s="56"/>
    </row>
    <row r="69" spans="1:14" x14ac:dyDescent="0.25">
      <c r="N69" s="34"/>
    </row>
    <row r="70" spans="1:14" ht="51" x14ac:dyDescent="0.25">
      <c r="A70" s="85" t="s">
        <v>124</v>
      </c>
      <c r="B70" s="86" t="s">
        <v>125</v>
      </c>
      <c r="C70" s="86" t="s">
        <v>126</v>
      </c>
      <c r="D70" s="93"/>
      <c r="E70" s="88">
        <v>942000</v>
      </c>
      <c r="F70" s="89">
        <v>44105</v>
      </c>
      <c r="G70" s="88">
        <v>942000</v>
      </c>
      <c r="H70" s="89">
        <v>44105</v>
      </c>
      <c r="I70" s="88">
        <v>1127065.02</v>
      </c>
      <c r="J70" s="89">
        <v>44621</v>
      </c>
      <c r="K70" s="90">
        <f>IF(E70&gt;0,(I70/E70)-1," ")</f>
        <v>0.19645968152866233</v>
      </c>
      <c r="L70" s="90">
        <f>IF(G70&gt;0,(I70/G70)-1," ")</f>
        <v>0.19645968152866233</v>
      </c>
      <c r="M70" s="92" t="s">
        <v>127</v>
      </c>
      <c r="N70" s="55">
        <f>(K70-0.1)*E70</f>
        <v>90865.019999999917</v>
      </c>
    </row>
    <row r="71" spans="1:14" x14ac:dyDescent="0.25">
      <c r="N71" s="34"/>
    </row>
    <row r="72" spans="1:14" ht="51" x14ac:dyDescent="0.25">
      <c r="A72" s="62" t="s">
        <v>128</v>
      </c>
      <c r="B72" s="63" t="s">
        <v>129</v>
      </c>
      <c r="C72" s="63" t="s">
        <v>130</v>
      </c>
      <c r="D72" s="94"/>
      <c r="E72" s="20">
        <v>896000</v>
      </c>
      <c r="F72" s="64">
        <v>43770</v>
      </c>
      <c r="G72" s="20">
        <v>896000</v>
      </c>
      <c r="H72" s="64">
        <v>43770</v>
      </c>
      <c r="I72" s="20">
        <v>2024360.67</v>
      </c>
      <c r="J72" s="64">
        <v>44075</v>
      </c>
      <c r="K72" s="22">
        <f>IF(E72&gt;0,(I72/E72)-1," ")</f>
        <v>1.2593311049107143</v>
      </c>
      <c r="L72" s="22">
        <f>IF(G72&gt;0,(I72/G72)-1," ")</f>
        <v>1.2593311049107143</v>
      </c>
      <c r="M72" s="70" t="s">
        <v>131</v>
      </c>
      <c r="N72" s="56">
        <f>(K72-0.1)*E72</f>
        <v>1038760.6699999999</v>
      </c>
    </row>
    <row r="73" spans="1:14" ht="51" x14ac:dyDescent="0.25">
      <c r="A73" s="62"/>
      <c r="B73" s="59" t="s">
        <v>129</v>
      </c>
      <c r="C73" s="59" t="s">
        <v>132</v>
      </c>
      <c r="D73" s="95"/>
      <c r="E73" s="20"/>
      <c r="F73" s="60">
        <v>43770</v>
      </c>
      <c r="G73" s="20"/>
      <c r="H73" s="60">
        <v>43770</v>
      </c>
      <c r="I73" s="20"/>
      <c r="J73" s="60">
        <v>44044</v>
      </c>
      <c r="K73" s="22" t="str">
        <f>IF(E73&gt;0,(I73/E73)-1," ")</f>
        <v xml:space="preserve"> </v>
      </c>
      <c r="L73" s="22" t="str">
        <f>IF(G73&gt;0,(I73/G73)-1," ")</f>
        <v xml:space="preserve"> </v>
      </c>
      <c r="M73" s="71"/>
      <c r="N73" s="56"/>
    </row>
    <row r="74" spans="1:14" x14ac:dyDescent="0.25">
      <c r="N74" s="34"/>
    </row>
    <row r="75" spans="1:14" ht="76.5" x14ac:dyDescent="0.25">
      <c r="A75" s="62" t="s">
        <v>133</v>
      </c>
      <c r="B75" s="63" t="s">
        <v>134</v>
      </c>
      <c r="C75" s="96" t="s">
        <v>135</v>
      </c>
      <c r="D75" s="97"/>
      <c r="E75" s="20">
        <v>6137476.0038146302</v>
      </c>
      <c r="F75" s="64">
        <v>43617</v>
      </c>
      <c r="G75" s="20">
        <v>7348000</v>
      </c>
      <c r="H75" s="64">
        <f>F75</f>
        <v>43617</v>
      </c>
      <c r="I75" s="20">
        <v>10794222.93</v>
      </c>
      <c r="J75" s="64">
        <v>44805</v>
      </c>
      <c r="K75" s="22">
        <f>IF(E75&gt;0,(I75/E75)-1," ")</f>
        <v>0.75873973654496707</v>
      </c>
      <c r="L75" s="22">
        <f>IF(G75&gt;0,(I75/G75)-1," ")</f>
        <v>0.46900148747958625</v>
      </c>
      <c r="M75" s="65" t="s">
        <v>136</v>
      </c>
      <c r="N75" s="56">
        <f>(K75-0.1)*E75</f>
        <v>4042999.3258039071</v>
      </c>
    </row>
    <row r="76" spans="1:14" ht="89.25" x14ac:dyDescent="0.25">
      <c r="A76" s="62"/>
      <c r="B76" s="18" t="s">
        <v>134</v>
      </c>
      <c r="C76" s="98" t="s">
        <v>137</v>
      </c>
      <c r="D76" s="99"/>
      <c r="E76" s="20"/>
      <c r="F76" s="21">
        <v>43739</v>
      </c>
      <c r="G76" s="20"/>
      <c r="H76" s="21">
        <v>43922</v>
      </c>
      <c r="I76" s="20"/>
      <c r="J76" s="21">
        <v>44938</v>
      </c>
      <c r="K76" s="22" t="str">
        <f>IF(E76&gt;0,(I76/E76)-1," ")</f>
        <v xml:space="preserve"> </v>
      </c>
      <c r="L76" s="22" t="str">
        <f>IF(G76&gt;0,(I76/G76)-1," ")</f>
        <v xml:space="preserve"> </v>
      </c>
      <c r="M76" s="100"/>
      <c r="N76" s="56"/>
    </row>
    <row r="77" spans="1:14" ht="89.25" x14ac:dyDescent="0.25">
      <c r="A77" s="62"/>
      <c r="B77" s="59" t="s">
        <v>134</v>
      </c>
      <c r="C77" s="101" t="s">
        <v>138</v>
      </c>
      <c r="D77" s="102"/>
      <c r="E77" s="20"/>
      <c r="F77" s="60"/>
      <c r="G77" s="20"/>
      <c r="H77" s="60" t="s">
        <v>25</v>
      </c>
      <c r="I77" s="20"/>
      <c r="J77" s="60">
        <v>43830</v>
      </c>
      <c r="K77" s="22" t="str">
        <f>IF(E77&gt;0,(I77/E77)-1," ")</f>
        <v xml:space="preserve"> </v>
      </c>
      <c r="L77" s="22" t="str">
        <f>IF(G77&gt;0,(I77/G77)-1," ")</f>
        <v xml:space="preserve"> </v>
      </c>
      <c r="M77" s="103"/>
      <c r="N77" s="56"/>
    </row>
    <row r="78" spans="1:14" x14ac:dyDescent="0.25">
      <c r="N78" s="34"/>
    </row>
    <row r="79" spans="1:14" ht="51" x14ac:dyDescent="0.25">
      <c r="A79" s="85" t="s">
        <v>139</v>
      </c>
      <c r="B79" s="86" t="s">
        <v>140</v>
      </c>
      <c r="C79" s="86" t="s">
        <v>141</v>
      </c>
      <c r="D79" s="104"/>
      <c r="E79" s="88">
        <v>4426000</v>
      </c>
      <c r="F79" s="89">
        <v>43525</v>
      </c>
      <c r="G79" s="88">
        <v>4359000</v>
      </c>
      <c r="H79" s="89">
        <v>43586</v>
      </c>
      <c r="I79" s="88">
        <v>5599160.1800000006</v>
      </c>
      <c r="J79" s="89">
        <v>43922</v>
      </c>
      <c r="K79" s="90">
        <f>IF(E79&gt;0,(I79/E79)-1," ")</f>
        <v>0.26506104383190254</v>
      </c>
      <c r="L79" s="90">
        <f>IF(G79&gt;0,(I79/G79)-1," ")</f>
        <v>0.28450566184904802</v>
      </c>
      <c r="M79" s="92" t="s">
        <v>142</v>
      </c>
      <c r="N79" s="220">
        <f>(K79-0.1)*E79</f>
        <v>730560.18000000063</v>
      </c>
    </row>
    <row r="80" spans="1:14" x14ac:dyDescent="0.25">
      <c r="N80" s="34"/>
    </row>
    <row r="81" spans="1:14" ht="89.25" x14ac:dyDescent="0.25">
      <c r="A81" s="62" t="s">
        <v>143</v>
      </c>
      <c r="B81" s="63" t="s">
        <v>144</v>
      </c>
      <c r="C81" s="63" t="s">
        <v>145</v>
      </c>
      <c r="D81" s="94"/>
      <c r="E81" s="20">
        <v>2851782.4</v>
      </c>
      <c r="F81" s="64" t="s">
        <v>25</v>
      </c>
      <c r="G81" s="20">
        <v>2851782.4</v>
      </c>
      <c r="H81" s="64" t="s">
        <v>25</v>
      </c>
      <c r="I81" s="20">
        <v>3265229.55</v>
      </c>
      <c r="J81" s="64" t="s">
        <v>25</v>
      </c>
      <c r="K81" s="22">
        <f>IF(E81&gt;0,(I81/E81)-1," ")</f>
        <v>0.14497850537264001</v>
      </c>
      <c r="L81" s="22">
        <f>IF(G81&gt;0,(I81/G81)-1," ")</f>
        <v>0.14497850537264001</v>
      </c>
      <c r="M81" s="68" t="s">
        <v>146</v>
      </c>
      <c r="N81" s="56">
        <f>(K81-0.1)*E81</f>
        <v>128268.91000000021</v>
      </c>
    </row>
    <row r="82" spans="1:14" ht="76.5" x14ac:dyDescent="0.25">
      <c r="A82" s="62"/>
      <c r="B82" s="59" t="s">
        <v>144</v>
      </c>
      <c r="C82" s="59" t="s">
        <v>147</v>
      </c>
      <c r="D82" s="95"/>
      <c r="E82" s="20"/>
      <c r="F82" s="60" t="s">
        <v>25</v>
      </c>
      <c r="G82" s="20"/>
      <c r="H82" s="60" t="s">
        <v>25</v>
      </c>
      <c r="I82" s="20"/>
      <c r="J82" s="60" t="s">
        <v>25</v>
      </c>
      <c r="K82" s="22" t="str">
        <f>IF(E82&gt;0,(I82/E82)-1," ")</f>
        <v xml:space="preserve"> </v>
      </c>
      <c r="L82" s="22" t="str">
        <f>IF(G82&gt;0,(I82/G82)-1," ")</f>
        <v xml:space="preserve"> </v>
      </c>
      <c r="M82" s="105"/>
      <c r="N82" s="56"/>
    </row>
    <row r="83" spans="1:14" x14ac:dyDescent="0.25">
      <c r="N83" s="34"/>
    </row>
    <row r="84" spans="1:14" ht="51" x14ac:dyDescent="0.25">
      <c r="A84" s="62" t="s">
        <v>148</v>
      </c>
      <c r="B84" s="63" t="s">
        <v>149</v>
      </c>
      <c r="C84" s="63" t="s">
        <v>150</v>
      </c>
      <c r="D84" s="94"/>
      <c r="E84" s="20">
        <v>18275712.702979684</v>
      </c>
      <c r="F84" s="64">
        <v>44378</v>
      </c>
      <c r="G84" s="20">
        <v>28993000</v>
      </c>
      <c r="H84" s="64">
        <v>44440</v>
      </c>
      <c r="I84" s="20">
        <v>28430464.199999999</v>
      </c>
      <c r="J84" s="64">
        <v>45261</v>
      </c>
      <c r="K84" s="22">
        <f>IF(E84&gt;0,(I84/E84)-1," ")</f>
        <v>0.55564188724441244</v>
      </c>
      <c r="L84" s="22">
        <f>IF(G84&gt;0,(I84/G84)-1," ")</f>
        <v>-1.9402469561618396E-2</v>
      </c>
      <c r="M84" s="70" t="s">
        <v>151</v>
      </c>
      <c r="N84" s="56">
        <f>(K84-0.1)*E84</f>
        <v>8327180.2267223457</v>
      </c>
    </row>
    <row r="85" spans="1:14" ht="102" x14ac:dyDescent="0.25">
      <c r="A85" s="62"/>
      <c r="B85" s="59" t="s">
        <v>152</v>
      </c>
      <c r="C85" s="59" t="s">
        <v>153</v>
      </c>
      <c r="D85" s="95"/>
      <c r="E85" s="20"/>
      <c r="F85" s="60">
        <v>44652</v>
      </c>
      <c r="G85" s="20"/>
      <c r="H85" s="60">
        <v>44713</v>
      </c>
      <c r="I85" s="20"/>
      <c r="J85" s="60">
        <v>45261</v>
      </c>
      <c r="K85" s="22" t="str">
        <f>IF(E85&gt;0,(I85/E85)-1," ")</f>
        <v xml:space="preserve"> </v>
      </c>
      <c r="L85" s="22" t="str">
        <f>IF(G85&gt;0,(I85/G85)-1," ")</f>
        <v xml:space="preserve"> </v>
      </c>
      <c r="M85" s="71"/>
      <c r="N85" s="56"/>
    </row>
    <row r="86" spans="1:14" x14ac:dyDescent="0.25">
      <c r="N86" s="34"/>
    </row>
    <row r="87" spans="1:14" ht="51" x14ac:dyDescent="0.25">
      <c r="A87" s="85" t="s">
        <v>154</v>
      </c>
      <c r="B87" s="86" t="s">
        <v>155</v>
      </c>
      <c r="C87" s="86" t="s">
        <v>156</v>
      </c>
      <c r="D87" s="93"/>
      <c r="E87" s="88">
        <v>1605000</v>
      </c>
      <c r="F87" s="89">
        <v>44470</v>
      </c>
      <c r="G87" s="88">
        <v>3336000</v>
      </c>
      <c r="H87" s="89">
        <v>44562</v>
      </c>
      <c r="I87" s="88">
        <v>2448252.1300000004</v>
      </c>
      <c r="J87" s="89">
        <v>45170</v>
      </c>
      <c r="K87" s="90">
        <f>IF(E87&gt;0,(I87/E87)-1," ")</f>
        <v>0.52539073520249246</v>
      </c>
      <c r="L87" s="90">
        <f>IF(G87&gt;0,(I87/G87)-1," ")</f>
        <v>-0.26611147182254191</v>
      </c>
      <c r="M87" s="92" t="s">
        <v>157</v>
      </c>
      <c r="N87" s="220">
        <f>(K87-0.1)*E87</f>
        <v>682752.13000000047</v>
      </c>
    </row>
    <row r="88" spans="1:14" x14ac:dyDescent="0.25">
      <c r="N88" s="34"/>
    </row>
    <row r="89" spans="1:14" ht="63.75" x14ac:dyDescent="0.25">
      <c r="A89" s="85" t="s">
        <v>158</v>
      </c>
      <c r="B89" s="86" t="s">
        <v>159</v>
      </c>
      <c r="C89" s="86" t="s">
        <v>160</v>
      </c>
      <c r="D89" s="93"/>
      <c r="E89" s="88">
        <v>987000</v>
      </c>
      <c r="F89" s="89">
        <v>43344</v>
      </c>
      <c r="G89" s="88">
        <v>987000</v>
      </c>
      <c r="H89" s="89">
        <v>43344</v>
      </c>
      <c r="I89" s="88">
        <v>1116323.74</v>
      </c>
      <c r="J89" s="89">
        <v>44197</v>
      </c>
      <c r="K89" s="90">
        <f>IF(E89&gt;0,(I89/E89)-1," ")</f>
        <v>0.13102709219858144</v>
      </c>
      <c r="L89" s="90">
        <f>IF(G89&gt;0,(I89/G89)-1," ")</f>
        <v>0.13102709219858144</v>
      </c>
      <c r="M89" s="92" t="s">
        <v>161</v>
      </c>
      <c r="N89" s="220">
        <f>(K89-0.1)*E89</f>
        <v>30623.739999999878</v>
      </c>
    </row>
    <row r="90" spans="1:14" x14ac:dyDescent="0.25">
      <c r="N90" s="34"/>
    </row>
    <row r="91" spans="1:14" ht="51.75" x14ac:dyDescent="0.25">
      <c r="A91" s="106" t="s">
        <v>162</v>
      </c>
      <c r="B91" s="107" t="s">
        <v>163</v>
      </c>
      <c r="C91" s="107" t="s">
        <v>164</v>
      </c>
      <c r="D91" s="108" t="s">
        <v>165</v>
      </c>
      <c r="E91" s="109">
        <v>987000</v>
      </c>
      <c r="F91" s="110">
        <v>45462</v>
      </c>
      <c r="G91" s="109">
        <v>987000</v>
      </c>
      <c r="H91" s="110">
        <v>45462</v>
      </c>
      <c r="I91" s="109">
        <v>1772174.13</v>
      </c>
      <c r="J91" s="110">
        <v>45646</v>
      </c>
      <c r="K91" s="111">
        <f>(I91-G91)/G91</f>
        <v>0.79551583586626129</v>
      </c>
      <c r="L91" s="112">
        <v>0.8</v>
      </c>
      <c r="M91" s="113" t="s">
        <v>166</v>
      </c>
      <c r="N91" s="55">
        <f>(K91-0.1)*E91</f>
        <v>686474.12999999989</v>
      </c>
    </row>
    <row r="92" spans="1:14" x14ac:dyDescent="0.25">
      <c r="K92" s="114"/>
      <c r="N92" s="34"/>
    </row>
    <row r="93" spans="1:14" ht="51.75" x14ac:dyDescent="0.25">
      <c r="A93" s="106" t="s">
        <v>167</v>
      </c>
      <c r="B93" s="107" t="s">
        <v>168</v>
      </c>
      <c r="C93" s="107" t="s">
        <v>169</v>
      </c>
      <c r="D93" s="108" t="s">
        <v>165</v>
      </c>
      <c r="E93" s="109">
        <v>402000</v>
      </c>
      <c r="F93" s="110">
        <v>45461</v>
      </c>
      <c r="G93" s="109">
        <v>402000</v>
      </c>
      <c r="H93" s="110">
        <v>45461</v>
      </c>
      <c r="I93" s="109">
        <v>648512</v>
      </c>
      <c r="J93" s="110">
        <v>45615</v>
      </c>
      <c r="K93" s="112">
        <v>0.61</v>
      </c>
      <c r="L93" s="112">
        <v>0.61</v>
      </c>
      <c r="M93" s="107" t="s">
        <v>170</v>
      </c>
      <c r="N93" s="220">
        <f>(K93-0.1)*E93</f>
        <v>205020</v>
      </c>
    </row>
    <row r="94" spans="1:14" x14ac:dyDescent="0.25">
      <c r="N94" s="34"/>
    </row>
    <row r="95" spans="1:14" ht="51.75" x14ac:dyDescent="0.25">
      <c r="A95" s="115" t="s">
        <v>171</v>
      </c>
      <c r="B95" s="116" t="s">
        <v>172</v>
      </c>
      <c r="C95" s="116" t="s">
        <v>173</v>
      </c>
      <c r="D95" s="117" t="s">
        <v>165</v>
      </c>
      <c r="E95" s="118">
        <v>894825</v>
      </c>
      <c r="F95" s="119">
        <v>45341</v>
      </c>
      <c r="G95" s="118">
        <v>929000</v>
      </c>
      <c r="H95" s="119">
        <v>45341</v>
      </c>
      <c r="I95" s="118">
        <v>1259136</v>
      </c>
      <c r="J95" s="119">
        <v>45524</v>
      </c>
      <c r="K95" s="120">
        <v>0.41</v>
      </c>
      <c r="L95" s="120">
        <v>0.36</v>
      </c>
      <c r="M95" s="116" t="s">
        <v>174</v>
      </c>
      <c r="N95" s="220">
        <f>(K95-0.1)*E95</f>
        <v>277395.74999999994</v>
      </c>
    </row>
    <row r="96" spans="1:14" x14ac:dyDescent="0.25">
      <c r="A96" s="115"/>
      <c r="B96" s="116"/>
      <c r="C96" s="116"/>
      <c r="D96" s="117"/>
      <c r="E96" s="121"/>
      <c r="F96" s="119"/>
      <c r="G96" s="121"/>
      <c r="H96" s="119"/>
      <c r="I96" s="121"/>
      <c r="J96" s="119"/>
      <c r="K96" s="120"/>
      <c r="L96" s="120"/>
      <c r="M96" s="116"/>
      <c r="N96" s="34"/>
    </row>
    <row r="97" spans="1:14" ht="90" x14ac:dyDescent="0.25">
      <c r="A97" s="122" t="s">
        <v>175</v>
      </c>
      <c r="B97" s="123" t="s">
        <v>176</v>
      </c>
      <c r="C97" s="123" t="s">
        <v>177</v>
      </c>
      <c r="D97" s="124" t="s">
        <v>165</v>
      </c>
      <c r="E97" s="125">
        <v>761000</v>
      </c>
      <c r="F97" s="126">
        <v>45369</v>
      </c>
      <c r="G97" s="125">
        <v>761000</v>
      </c>
      <c r="H97" s="126">
        <v>45371</v>
      </c>
      <c r="I97" s="125">
        <v>1834778</v>
      </c>
      <c r="J97" s="126">
        <v>45493</v>
      </c>
      <c r="K97" s="127">
        <v>1.41</v>
      </c>
      <c r="L97" s="127">
        <v>1.41</v>
      </c>
      <c r="M97" s="123" t="s">
        <v>178</v>
      </c>
      <c r="N97" s="220">
        <f>(K97-0.1)*E97</f>
        <v>996909.99999999988</v>
      </c>
    </row>
    <row r="98" spans="1:14" x14ac:dyDescent="0.25">
      <c r="N98" s="34"/>
    </row>
    <row r="99" spans="1:14" ht="51" x14ac:dyDescent="0.25">
      <c r="A99" s="19" t="s">
        <v>179</v>
      </c>
      <c r="B99" s="69" t="s">
        <v>180</v>
      </c>
      <c r="C99" s="63" t="s">
        <v>181</v>
      </c>
      <c r="D99" s="128"/>
      <c r="E99" s="20">
        <v>4352205.3059492623</v>
      </c>
      <c r="F99" s="64">
        <v>44805</v>
      </c>
      <c r="G99" s="20">
        <v>5945497.1799999997</v>
      </c>
      <c r="H99" s="64">
        <v>45047</v>
      </c>
      <c r="I99" s="20">
        <v>5120780.96</v>
      </c>
      <c r="J99" s="64">
        <v>45292</v>
      </c>
      <c r="K99" s="22">
        <f>IF(E99&gt;0,(I99/E99)-1," ")</f>
        <v>0.1765945308232888</v>
      </c>
      <c r="L99" s="22">
        <f>IF(G99&gt;0,(I99/G99)-1," ")</f>
        <v>-0.13871274260700261</v>
      </c>
      <c r="M99" s="74" t="s">
        <v>182</v>
      </c>
      <c r="N99" s="221">
        <f>(K99-0.1)*E99</f>
        <v>333355.12345581182</v>
      </c>
    </row>
    <row r="100" spans="1:14" ht="76.5" x14ac:dyDescent="0.25">
      <c r="A100" s="19"/>
      <c r="B100" s="24" t="s">
        <v>183</v>
      </c>
      <c r="C100" s="18" t="s">
        <v>184</v>
      </c>
      <c r="D100" s="129"/>
      <c r="E100" s="20"/>
      <c r="F100" s="130">
        <v>44743</v>
      </c>
      <c r="G100" s="20"/>
      <c r="H100" s="130">
        <v>44986</v>
      </c>
      <c r="I100" s="20"/>
      <c r="J100" s="21">
        <v>45292</v>
      </c>
      <c r="K100" s="22" t="str">
        <f>IF(E100&gt;0,(I100/E100)-1," ")</f>
        <v xml:space="preserve"> </v>
      </c>
      <c r="L100" s="22" t="str">
        <f>IF(G100&gt;0,(I100/G100)-1," ")</f>
        <v xml:space="preserve"> </v>
      </c>
      <c r="M100" s="75"/>
      <c r="N100" s="221"/>
    </row>
    <row r="101" spans="1:14" ht="89.25" x14ac:dyDescent="0.25">
      <c r="A101" s="19"/>
      <c r="B101" s="59" t="s">
        <v>183</v>
      </c>
      <c r="C101" s="59" t="s">
        <v>185</v>
      </c>
      <c r="D101" s="131"/>
      <c r="E101" s="20"/>
      <c r="F101" s="132"/>
      <c r="G101" s="20"/>
      <c r="H101" s="133"/>
      <c r="I101" s="20"/>
      <c r="J101" s="132"/>
      <c r="K101" s="22" t="str">
        <f>IF(E101&gt;0,(I101/E101)-1," ")</f>
        <v xml:space="preserve"> </v>
      </c>
      <c r="L101" s="22" t="str">
        <f>IF(G101&gt;0,(I101/G101)-1," ")</f>
        <v xml:space="preserve"> </v>
      </c>
      <c r="M101" s="75"/>
      <c r="N101" s="221"/>
    </row>
    <row r="102" spans="1:14" x14ac:dyDescent="0.25">
      <c r="N102" s="34"/>
    </row>
    <row r="103" spans="1:14" ht="76.5" x14ac:dyDescent="0.25">
      <c r="A103" s="19" t="s">
        <v>186</v>
      </c>
      <c r="B103" s="63" t="s">
        <v>187</v>
      </c>
      <c r="C103" s="63" t="s">
        <v>188</v>
      </c>
      <c r="D103" s="94"/>
      <c r="E103" s="20">
        <v>1920547.0495775454</v>
      </c>
      <c r="F103" s="64">
        <v>43952</v>
      </c>
      <c r="G103" s="20">
        <v>1920547.0495775454</v>
      </c>
      <c r="H103" s="64">
        <v>43952</v>
      </c>
      <c r="I103" s="20">
        <v>4331083.5</v>
      </c>
      <c r="J103" s="64">
        <v>45078</v>
      </c>
      <c r="K103" s="22">
        <f>IF(E103&gt;0,(I103/E103)-1," ")</f>
        <v>1.2551301208437931</v>
      </c>
      <c r="L103" s="22">
        <f>IF(G103&gt;0,(I103/G103)-1," ")</f>
        <v>1.2551301208437931</v>
      </c>
      <c r="M103" s="68" t="s">
        <v>189</v>
      </c>
      <c r="N103" s="56">
        <f>(K103-0.1)*E103</f>
        <v>2218481.7454646998</v>
      </c>
    </row>
    <row r="104" spans="1:14" ht="89.25" x14ac:dyDescent="0.25">
      <c r="A104" s="19"/>
      <c r="B104" s="18" t="s">
        <v>187</v>
      </c>
      <c r="C104" s="18" t="s">
        <v>190</v>
      </c>
      <c r="D104" s="134"/>
      <c r="E104" s="11"/>
      <c r="F104" s="21" t="s">
        <v>25</v>
      </c>
      <c r="G104" s="11"/>
      <c r="H104" s="21" t="s">
        <v>25</v>
      </c>
      <c r="I104" s="11"/>
      <c r="J104" s="21" t="s">
        <v>25</v>
      </c>
      <c r="K104" s="14" t="str">
        <f>IF(E104&gt;0,(I104/E104)-1," ")</f>
        <v xml:space="preserve"> </v>
      </c>
      <c r="L104" s="14" t="str">
        <f>IF(G104&gt;0,(I104/G104)-1," ")</f>
        <v xml:space="preserve"> </v>
      </c>
      <c r="M104" s="135"/>
      <c r="N104" s="56"/>
    </row>
    <row r="105" spans="1:14" ht="76.5" x14ac:dyDescent="0.25">
      <c r="A105" s="19"/>
      <c r="B105" s="18" t="s">
        <v>187</v>
      </c>
      <c r="C105" s="18" t="s">
        <v>191</v>
      </c>
      <c r="D105" s="134"/>
      <c r="E105" s="11"/>
      <c r="F105" s="21" t="s">
        <v>25</v>
      </c>
      <c r="G105" s="11"/>
      <c r="H105" s="21" t="s">
        <v>25</v>
      </c>
      <c r="I105" s="11"/>
      <c r="J105" s="21" t="s">
        <v>25</v>
      </c>
      <c r="K105" s="14" t="str">
        <f>IF(E105&gt;0,(I105/E105)-1," ")</f>
        <v xml:space="preserve"> </v>
      </c>
      <c r="L105" s="14" t="str">
        <f>IF(G105&gt;0,(I105/G105)-1," ")</f>
        <v xml:space="preserve"> </v>
      </c>
      <c r="M105" s="135"/>
      <c r="N105" s="56"/>
    </row>
    <row r="106" spans="1:14" ht="63.75" x14ac:dyDescent="0.25">
      <c r="A106" s="19"/>
      <c r="B106" s="18" t="s">
        <v>187</v>
      </c>
      <c r="C106" s="18" t="s">
        <v>192</v>
      </c>
      <c r="D106" s="134"/>
      <c r="E106" s="11"/>
      <c r="F106" s="21">
        <v>44197</v>
      </c>
      <c r="G106" s="11"/>
      <c r="H106" s="21">
        <v>44197</v>
      </c>
      <c r="I106" s="11"/>
      <c r="J106" s="21">
        <v>45078</v>
      </c>
      <c r="K106" s="14" t="str">
        <f>IF(E106&gt;0,(I106/E106)-1," ")</f>
        <v xml:space="preserve"> </v>
      </c>
      <c r="L106" s="14" t="str">
        <f>IF(G106&gt;0,(I106/G106)-1," ")</f>
        <v xml:space="preserve"> </v>
      </c>
      <c r="M106" s="24" t="s">
        <v>193</v>
      </c>
      <c r="N106" s="56"/>
    </row>
    <row r="107" spans="1:14" ht="76.5" x14ac:dyDescent="0.25">
      <c r="A107" s="19"/>
      <c r="B107" s="59" t="s">
        <v>187</v>
      </c>
      <c r="C107" s="59" t="s">
        <v>194</v>
      </c>
      <c r="D107" s="95"/>
      <c r="E107" s="136"/>
      <c r="F107" s="60" t="s">
        <v>25</v>
      </c>
      <c r="G107" s="136"/>
      <c r="H107" s="60" t="s">
        <v>25</v>
      </c>
      <c r="I107" s="136"/>
      <c r="J107" s="60" t="s">
        <v>25</v>
      </c>
      <c r="K107" s="137" t="str">
        <f>IF(E107&gt;0,(I107/E107)-1," ")</f>
        <v xml:space="preserve"> </v>
      </c>
      <c r="L107" s="137" t="str">
        <f>IF(G107&gt;0,(I107/G107)-1," ")</f>
        <v xml:space="preserve"> </v>
      </c>
      <c r="M107" s="105"/>
      <c r="N107" s="56"/>
    </row>
    <row r="108" spans="1:14" x14ac:dyDescent="0.25">
      <c r="N108" s="34"/>
    </row>
    <row r="109" spans="1:14" ht="38.25" x14ac:dyDescent="0.25">
      <c r="A109" s="85" t="s">
        <v>195</v>
      </c>
      <c r="B109" s="86" t="s">
        <v>196</v>
      </c>
      <c r="C109" s="86" t="s">
        <v>197</v>
      </c>
      <c r="D109" s="93"/>
      <c r="E109" s="88">
        <v>6472000</v>
      </c>
      <c r="F109" s="89">
        <v>43405</v>
      </c>
      <c r="G109" s="88">
        <v>7546000</v>
      </c>
      <c r="H109" s="89">
        <v>43497</v>
      </c>
      <c r="I109" s="88">
        <v>8678623.0800000001</v>
      </c>
      <c r="J109" s="89">
        <v>43891</v>
      </c>
      <c r="K109" s="90">
        <f>IF(E109&gt;0,(I109/E109)-1," ")</f>
        <v>0.34094917799752777</v>
      </c>
      <c r="L109" s="90">
        <f>IF(G109&gt;0,(I109/G109)-1," ")</f>
        <v>0.15009582295255774</v>
      </c>
      <c r="M109" s="91" t="s">
        <v>198</v>
      </c>
      <c r="N109" s="220">
        <f>(K109-0.1)*E109</f>
        <v>1559423.0799999996</v>
      </c>
    </row>
    <row r="110" spans="1:14" x14ac:dyDescent="0.25">
      <c r="N110" s="34"/>
    </row>
    <row r="111" spans="1:14" ht="76.5" x14ac:dyDescent="0.25">
      <c r="A111" s="85" t="s">
        <v>199</v>
      </c>
      <c r="B111" s="86" t="s">
        <v>200</v>
      </c>
      <c r="C111" s="86" t="s">
        <v>201</v>
      </c>
      <c r="D111" s="93"/>
      <c r="E111" s="88">
        <v>4281000</v>
      </c>
      <c r="F111" s="89">
        <v>43282</v>
      </c>
      <c r="G111" s="88">
        <v>4281000</v>
      </c>
      <c r="H111" s="89">
        <v>43282</v>
      </c>
      <c r="I111" s="88">
        <v>7133182.21</v>
      </c>
      <c r="J111" s="89">
        <v>43922</v>
      </c>
      <c r="K111" s="90">
        <f>IF(E111&gt;0,(I111/E111)-1," ")</f>
        <v>0.66624204858677882</v>
      </c>
      <c r="L111" s="90">
        <f>IF(G111&gt;0,(I111/G111)-1," ")</f>
        <v>0.66624204858677882</v>
      </c>
      <c r="M111" s="92" t="s">
        <v>202</v>
      </c>
      <c r="N111" s="220">
        <f>(K111-0.1)*E111</f>
        <v>2424082.2100000004</v>
      </c>
    </row>
    <row r="112" spans="1:14" x14ac:dyDescent="0.25">
      <c r="N112" s="34"/>
    </row>
    <row r="113" spans="1:14" ht="127.5" x14ac:dyDescent="0.25">
      <c r="A113" s="85" t="s">
        <v>203</v>
      </c>
      <c r="B113" s="86" t="s">
        <v>204</v>
      </c>
      <c r="C113" s="86" t="s">
        <v>205</v>
      </c>
      <c r="D113" s="93"/>
      <c r="E113" s="88">
        <v>2444000</v>
      </c>
      <c r="F113" s="89">
        <v>44166</v>
      </c>
      <c r="G113" s="88">
        <v>4060000</v>
      </c>
      <c r="H113" s="89">
        <v>44256</v>
      </c>
      <c r="I113" s="88">
        <v>5019592</v>
      </c>
      <c r="J113" s="89">
        <v>44896</v>
      </c>
      <c r="K113" s="90">
        <f>IF(E113&gt;0,(I113/E113)-1," ")</f>
        <v>1.0538428805237317</v>
      </c>
      <c r="L113" s="90">
        <f>IF(G113&gt;0,(I113/G113)-1," ")</f>
        <v>0.23635270935960584</v>
      </c>
      <c r="M113" s="92" t="s">
        <v>206</v>
      </c>
      <c r="N113" s="220">
        <f>(K113-0.1)*E113</f>
        <v>2331192</v>
      </c>
    </row>
    <row r="114" spans="1:14" x14ac:dyDescent="0.25">
      <c r="N114" s="34"/>
    </row>
    <row r="115" spans="1:14" ht="51" x14ac:dyDescent="0.25">
      <c r="A115" s="62" t="s">
        <v>207</v>
      </c>
      <c r="B115" s="63" t="s">
        <v>208</v>
      </c>
      <c r="C115" s="63" t="s">
        <v>209</v>
      </c>
      <c r="D115" s="94"/>
      <c r="E115" s="20">
        <v>16139450.460000001</v>
      </c>
      <c r="F115" s="64">
        <v>44228</v>
      </c>
      <c r="G115" s="20">
        <v>36866000</v>
      </c>
      <c r="H115" s="64">
        <v>44470</v>
      </c>
      <c r="I115" s="20">
        <v>21220750.290000007</v>
      </c>
      <c r="J115" s="64">
        <v>45261</v>
      </c>
      <c r="K115" s="22">
        <f t="shared" ref="K115:K120" si="0">IF(E115&gt;0,(I115/E115)-1," ")</f>
        <v>0.31483722711584838</v>
      </c>
      <c r="L115" s="22">
        <f t="shared" ref="L115:L120" si="1">IF(G115&gt;0,(I115/G115)-1," ")</f>
        <v>-0.42438153610372686</v>
      </c>
      <c r="M115" s="70" t="s">
        <v>210</v>
      </c>
      <c r="N115" s="56">
        <f>(K115-0.1)*E115</f>
        <v>3467354.7840000037</v>
      </c>
    </row>
    <row r="116" spans="1:14" ht="76.5" x14ac:dyDescent="0.25">
      <c r="A116" s="62"/>
      <c r="B116" s="18" t="s">
        <v>208</v>
      </c>
      <c r="C116" s="18" t="s">
        <v>211</v>
      </c>
      <c r="D116" s="134"/>
      <c r="E116" s="11"/>
      <c r="F116" s="21">
        <v>44136</v>
      </c>
      <c r="G116" s="11"/>
      <c r="H116" s="21">
        <v>44197</v>
      </c>
      <c r="I116" s="11"/>
      <c r="J116" s="21">
        <v>44575</v>
      </c>
      <c r="K116" s="14" t="str">
        <f t="shared" si="0"/>
        <v xml:space="preserve"> </v>
      </c>
      <c r="L116" s="14" t="str">
        <f t="shared" si="1"/>
        <v xml:space="preserve"> </v>
      </c>
      <c r="M116" s="138"/>
      <c r="N116" s="56"/>
    </row>
    <row r="117" spans="1:14" ht="76.5" x14ac:dyDescent="0.25">
      <c r="A117" s="62"/>
      <c r="B117" s="18" t="s">
        <v>208</v>
      </c>
      <c r="C117" s="18" t="s">
        <v>212</v>
      </c>
      <c r="D117" s="134"/>
      <c r="E117" s="11"/>
      <c r="F117" s="21">
        <v>44986</v>
      </c>
      <c r="G117" s="11"/>
      <c r="H117" s="21">
        <v>44986</v>
      </c>
      <c r="I117" s="11"/>
      <c r="J117" s="21">
        <v>45261</v>
      </c>
      <c r="K117" s="14" t="str">
        <f t="shared" si="0"/>
        <v xml:space="preserve"> </v>
      </c>
      <c r="L117" s="14" t="str">
        <f t="shared" si="1"/>
        <v xml:space="preserve"> </v>
      </c>
      <c r="M117" s="138"/>
      <c r="N117" s="56"/>
    </row>
    <row r="118" spans="1:14" ht="114.75" x14ac:dyDescent="0.25">
      <c r="A118" s="62"/>
      <c r="B118" s="18" t="s">
        <v>208</v>
      </c>
      <c r="C118" s="18" t="s">
        <v>213</v>
      </c>
      <c r="D118" s="134"/>
      <c r="E118" s="11"/>
      <c r="F118" s="21">
        <v>44228</v>
      </c>
      <c r="G118" s="11"/>
      <c r="H118" s="21">
        <v>44287</v>
      </c>
      <c r="I118" s="11"/>
      <c r="J118" s="21">
        <v>45261</v>
      </c>
      <c r="K118" s="14" t="str">
        <f t="shared" si="0"/>
        <v xml:space="preserve"> </v>
      </c>
      <c r="L118" s="14" t="str">
        <f t="shared" si="1"/>
        <v xml:space="preserve"> </v>
      </c>
      <c r="M118" s="138"/>
      <c r="N118" s="56"/>
    </row>
    <row r="119" spans="1:14" ht="89.25" x14ac:dyDescent="0.25">
      <c r="A119" s="62"/>
      <c r="B119" s="18" t="s">
        <v>214</v>
      </c>
      <c r="C119" s="18" t="s">
        <v>215</v>
      </c>
      <c r="D119" s="134"/>
      <c r="E119" s="11"/>
      <c r="F119" s="21">
        <v>44197</v>
      </c>
      <c r="G119" s="11"/>
      <c r="H119" s="21">
        <v>44287</v>
      </c>
      <c r="I119" s="11"/>
      <c r="J119" s="21">
        <v>45047</v>
      </c>
      <c r="K119" s="14" t="str">
        <f t="shared" si="0"/>
        <v xml:space="preserve"> </v>
      </c>
      <c r="L119" s="14" t="str">
        <f t="shared" si="1"/>
        <v xml:space="preserve"> </v>
      </c>
      <c r="M119" s="138"/>
      <c r="N119" s="56"/>
    </row>
    <row r="120" spans="1:14" ht="114.75" x14ac:dyDescent="0.25">
      <c r="A120" s="62"/>
      <c r="B120" s="59" t="s">
        <v>208</v>
      </c>
      <c r="C120" s="59" t="s">
        <v>216</v>
      </c>
      <c r="D120" s="95"/>
      <c r="E120" s="136"/>
      <c r="F120" s="60">
        <v>44348</v>
      </c>
      <c r="G120" s="136"/>
      <c r="H120" s="60">
        <v>44348</v>
      </c>
      <c r="I120" s="136"/>
      <c r="J120" s="60">
        <v>45047</v>
      </c>
      <c r="K120" s="137" t="str">
        <f t="shared" si="0"/>
        <v xml:space="preserve"> </v>
      </c>
      <c r="L120" s="137" t="str">
        <f t="shared" si="1"/>
        <v xml:space="preserve"> </v>
      </c>
      <c r="M120" s="139"/>
      <c r="N120" s="56"/>
    </row>
    <row r="121" spans="1:14" x14ac:dyDescent="0.25">
      <c r="N121" s="34"/>
    </row>
    <row r="122" spans="1:14" ht="63.75" x14ac:dyDescent="0.25">
      <c r="A122" s="140" t="s">
        <v>217</v>
      </c>
      <c r="B122" s="141" t="s">
        <v>218</v>
      </c>
      <c r="C122" s="141" t="s">
        <v>219</v>
      </c>
      <c r="D122" s="142" t="s">
        <v>165</v>
      </c>
      <c r="E122" s="143">
        <v>895000</v>
      </c>
      <c r="F122" s="144">
        <v>43313</v>
      </c>
      <c r="G122" s="143">
        <v>895000</v>
      </c>
      <c r="H122" s="144">
        <v>43313</v>
      </c>
      <c r="I122" s="143">
        <v>1740540</v>
      </c>
      <c r="J122" s="144">
        <v>43739</v>
      </c>
      <c r="K122" s="90">
        <f>IF(E122&gt;0,(I122/E122)-1," ")</f>
        <v>0.9447374301675977</v>
      </c>
      <c r="L122" s="90">
        <f>IF(G122&gt;0,(I122/G122)-1," ")</f>
        <v>0.9447374301675977</v>
      </c>
      <c r="M122" s="92" t="s">
        <v>220</v>
      </c>
      <c r="N122" s="220">
        <f>(K122-0.1)*E122</f>
        <v>756040</v>
      </c>
    </row>
    <row r="123" spans="1:14" x14ac:dyDescent="0.25">
      <c r="N123" s="34"/>
    </row>
    <row r="124" spans="1:14" ht="38.25" x14ac:dyDescent="0.25">
      <c r="A124" s="140" t="s">
        <v>221</v>
      </c>
      <c r="B124" s="141" t="s">
        <v>222</v>
      </c>
      <c r="C124" s="141" t="s">
        <v>223</v>
      </c>
      <c r="D124" s="142" t="s">
        <v>165</v>
      </c>
      <c r="E124" s="143">
        <v>7518142.3099484239</v>
      </c>
      <c r="F124" s="144">
        <v>43252</v>
      </c>
      <c r="G124" s="143">
        <v>10825950.723817611</v>
      </c>
      <c r="H124" s="144">
        <v>43344</v>
      </c>
      <c r="I124" s="143">
        <v>10407451</v>
      </c>
      <c r="J124" s="144">
        <v>43800</v>
      </c>
      <c r="K124" s="90">
        <f>IF(E124&gt;0,(I124/E124)-1," ")</f>
        <v>0.38431151884798487</v>
      </c>
      <c r="L124" s="90">
        <f>IF(G124&gt;0,(I124/G124)-1," ")</f>
        <v>-3.865708744608376E-2</v>
      </c>
      <c r="M124" s="92" t="s">
        <v>224</v>
      </c>
      <c r="N124" s="220">
        <f>(K124-0.1)*E124</f>
        <v>2137494.4590567341</v>
      </c>
    </row>
    <row r="125" spans="1:14" x14ac:dyDescent="0.25">
      <c r="N125" s="34"/>
    </row>
    <row r="126" spans="1:14" ht="89.25" x14ac:dyDescent="0.25">
      <c r="A126" s="140" t="s">
        <v>225</v>
      </c>
      <c r="B126" s="141" t="s">
        <v>226</v>
      </c>
      <c r="C126" s="141" t="s">
        <v>227</v>
      </c>
      <c r="D126" s="142" t="s">
        <v>165</v>
      </c>
      <c r="E126" s="143">
        <v>4655000</v>
      </c>
      <c r="F126" s="144">
        <v>43252</v>
      </c>
      <c r="G126" s="143">
        <v>10411000</v>
      </c>
      <c r="H126" s="144">
        <v>43344</v>
      </c>
      <c r="I126" s="143">
        <v>8227450</v>
      </c>
      <c r="J126" s="144">
        <v>43831</v>
      </c>
      <c r="K126" s="90">
        <f>IF(E126&gt;0,(I126/E126)-1," ")</f>
        <v>0.76744360902255648</v>
      </c>
      <c r="L126" s="90">
        <f>IF(G126&gt;0,(I126/G126)-1," ")</f>
        <v>-0.20973489578330606</v>
      </c>
      <c r="M126" s="92" t="s">
        <v>228</v>
      </c>
      <c r="N126" s="220">
        <f>(K126-0.1)*E126</f>
        <v>3106950.0000000005</v>
      </c>
    </row>
    <row r="127" spans="1:14" x14ac:dyDescent="0.25">
      <c r="N127" s="34"/>
    </row>
    <row r="128" spans="1:14" ht="38.25" x14ac:dyDescent="0.25">
      <c r="A128" s="140" t="s">
        <v>229</v>
      </c>
      <c r="B128" s="141" t="s">
        <v>230</v>
      </c>
      <c r="C128" s="141" t="s">
        <v>231</v>
      </c>
      <c r="D128" s="142" t="s">
        <v>165</v>
      </c>
      <c r="E128" s="143">
        <v>3850000</v>
      </c>
      <c r="F128" s="144">
        <v>43282</v>
      </c>
      <c r="G128" s="143">
        <v>3850000</v>
      </c>
      <c r="H128" s="144">
        <v>43282</v>
      </c>
      <c r="I128" s="143">
        <v>10087962</v>
      </c>
      <c r="J128" s="144">
        <v>43952</v>
      </c>
      <c r="K128" s="90">
        <f>IF(E128&gt;0,(I128/E128)-1," ")</f>
        <v>1.6202498701298702</v>
      </c>
      <c r="L128" s="90">
        <f>IF(G128&gt;0,(I128/G128)-1," ")</f>
        <v>1.6202498701298702</v>
      </c>
      <c r="M128" s="92" t="s">
        <v>232</v>
      </c>
      <c r="N128" s="220">
        <f>(K128-0.1)*E128</f>
        <v>5852962</v>
      </c>
    </row>
    <row r="129" spans="1:14" x14ac:dyDescent="0.25">
      <c r="N129" s="34"/>
    </row>
    <row r="130" spans="1:14" ht="38.25" x14ac:dyDescent="0.25">
      <c r="A130" s="140" t="s">
        <v>233</v>
      </c>
      <c r="B130" s="141" t="s">
        <v>234</v>
      </c>
      <c r="C130" s="141" t="s">
        <v>235</v>
      </c>
      <c r="D130" s="142" t="s">
        <v>165</v>
      </c>
      <c r="E130" s="143">
        <v>5585000</v>
      </c>
      <c r="F130" s="144">
        <v>43282</v>
      </c>
      <c r="G130" s="143">
        <v>5585000</v>
      </c>
      <c r="H130" s="144">
        <v>43282</v>
      </c>
      <c r="I130" s="143">
        <v>6638815.9799999995</v>
      </c>
      <c r="J130" s="144">
        <v>43952</v>
      </c>
      <c r="K130" s="90">
        <f>IF(E130&gt;0,(I130/E130)-1," ")</f>
        <v>0.18868683616830784</v>
      </c>
      <c r="L130" s="90">
        <f>IF(G130&gt;0,(I130/G130)-1," ")</f>
        <v>0.18868683616830784</v>
      </c>
      <c r="M130" s="145" t="s">
        <v>236</v>
      </c>
      <c r="N130" s="220">
        <f>(K130-0.1)*E130</f>
        <v>495315.97999999922</v>
      </c>
    </row>
    <row r="131" spans="1:14" x14ac:dyDescent="0.25">
      <c r="N131" s="34"/>
    </row>
    <row r="132" spans="1:14" ht="76.5" x14ac:dyDescent="0.25">
      <c r="A132" s="146" t="s">
        <v>237</v>
      </c>
      <c r="B132" s="147" t="s">
        <v>238</v>
      </c>
      <c r="C132" s="147" t="s">
        <v>239</v>
      </c>
      <c r="D132" s="148" t="s">
        <v>165</v>
      </c>
      <c r="E132" s="149">
        <v>2388000</v>
      </c>
      <c r="F132" s="150">
        <v>43647</v>
      </c>
      <c r="G132" s="149">
        <v>3053000</v>
      </c>
      <c r="H132" s="150">
        <v>43739</v>
      </c>
      <c r="I132" s="149">
        <v>4499386</v>
      </c>
      <c r="J132" s="150">
        <v>43952</v>
      </c>
      <c r="K132" s="22">
        <f>IF(E132&gt;0,(I132/E132)-1," ")</f>
        <v>0.88416499162479067</v>
      </c>
      <c r="L132" s="22">
        <f>IF(G132&gt;0,(I132/G132)-1," ")</f>
        <v>0.47375892564690458</v>
      </c>
      <c r="M132" s="151"/>
      <c r="N132" s="56">
        <f>(K132-0.1)*E132</f>
        <v>1872586.0000000002</v>
      </c>
    </row>
    <row r="133" spans="1:14" ht="51" x14ac:dyDescent="0.25">
      <c r="A133" s="146"/>
      <c r="B133" s="152" t="s">
        <v>238</v>
      </c>
      <c r="C133" s="152" t="s">
        <v>240</v>
      </c>
      <c r="D133" s="153" t="s">
        <v>165</v>
      </c>
      <c r="E133" s="154"/>
      <c r="F133" s="155">
        <v>43374</v>
      </c>
      <c r="G133" s="154"/>
      <c r="H133" s="155">
        <v>43647</v>
      </c>
      <c r="I133" s="154"/>
      <c r="J133" s="155">
        <v>43952</v>
      </c>
      <c r="K133" s="137" t="str">
        <f>IF(E133&gt;0,(I133/E133)-1," ")</f>
        <v xml:space="preserve"> </v>
      </c>
      <c r="L133" s="137" t="str">
        <f>IF(G133&gt;0,(I133/G133)-1," ")</f>
        <v xml:space="preserve"> </v>
      </c>
      <c r="M133" s="84" t="s">
        <v>241</v>
      </c>
      <c r="N133" s="56"/>
    </row>
    <row r="134" spans="1:14" x14ac:dyDescent="0.25">
      <c r="N134" s="34"/>
    </row>
    <row r="135" spans="1:14" ht="76.5" x14ac:dyDescent="0.25">
      <c r="A135" s="140" t="s">
        <v>242</v>
      </c>
      <c r="B135" s="141" t="s">
        <v>243</v>
      </c>
      <c r="C135" s="141" t="s">
        <v>244</v>
      </c>
      <c r="D135" s="142" t="s">
        <v>165</v>
      </c>
      <c r="E135" s="143">
        <v>2858799</v>
      </c>
      <c r="F135" s="144">
        <v>43647</v>
      </c>
      <c r="G135" s="143">
        <v>5570000</v>
      </c>
      <c r="H135" s="144">
        <v>43891</v>
      </c>
      <c r="I135" s="143">
        <v>4435028</v>
      </c>
      <c r="J135" s="144">
        <v>44105</v>
      </c>
      <c r="K135" s="90">
        <f>IF(E135&gt;0,(I135/E135)-1," ")</f>
        <v>0.55136055385495797</v>
      </c>
      <c r="L135" s="90">
        <f>IF(G135&gt;0,(I135/G135)-1," ")</f>
        <v>-0.20376517055655297</v>
      </c>
      <c r="M135" s="92" t="s">
        <v>245</v>
      </c>
      <c r="N135" s="220">
        <f>(K135-0.1)*E135</f>
        <v>1290349.1000000001</v>
      </c>
    </row>
    <row r="136" spans="1:14" x14ac:dyDescent="0.25">
      <c r="N136" s="34"/>
    </row>
    <row r="137" spans="1:14" ht="63.75" x14ac:dyDescent="0.25">
      <c r="A137" s="140" t="s">
        <v>246</v>
      </c>
      <c r="B137" s="141" t="s">
        <v>247</v>
      </c>
      <c r="C137" s="141" t="s">
        <v>248</v>
      </c>
      <c r="D137" s="142" t="s">
        <v>165</v>
      </c>
      <c r="E137" s="143">
        <v>2285000</v>
      </c>
      <c r="F137" s="144">
        <v>43647</v>
      </c>
      <c r="G137" s="143">
        <v>3960000</v>
      </c>
      <c r="H137" s="144">
        <v>43678</v>
      </c>
      <c r="I137" s="143">
        <v>3872498.5300000003</v>
      </c>
      <c r="J137" s="144">
        <v>44105</v>
      </c>
      <c r="K137" s="90">
        <f>IF(E137&gt;0,(I137/E137)-1," ")</f>
        <v>0.69474771553610504</v>
      </c>
      <c r="L137" s="90">
        <f>IF(G137&gt;0,(I137/G137)-1," ")</f>
        <v>-2.2096330808080711E-2</v>
      </c>
      <c r="M137" s="92" t="s">
        <v>249</v>
      </c>
      <c r="N137" s="220">
        <f>(K137-0.1)*E137</f>
        <v>1358998.53</v>
      </c>
    </row>
    <row r="138" spans="1:14" x14ac:dyDescent="0.25">
      <c r="N138" s="34"/>
    </row>
    <row r="139" spans="1:14" ht="51" x14ac:dyDescent="0.25">
      <c r="A139" s="146" t="s">
        <v>250</v>
      </c>
      <c r="B139" s="147" t="s">
        <v>251</v>
      </c>
      <c r="C139" s="147" t="s">
        <v>252</v>
      </c>
      <c r="D139" s="148" t="s">
        <v>165</v>
      </c>
      <c r="E139" s="149">
        <v>7989000</v>
      </c>
      <c r="F139" s="150">
        <v>43770</v>
      </c>
      <c r="G139" s="149">
        <v>8756000</v>
      </c>
      <c r="H139" s="150">
        <v>43770</v>
      </c>
      <c r="I139" s="149">
        <v>25119052.170000002</v>
      </c>
      <c r="J139" s="150">
        <v>44256</v>
      </c>
      <c r="K139" s="22">
        <f t="shared" ref="K139:K151" si="2">IF(E139&gt;0,(I139/E139)-1," ")</f>
        <v>2.1442048028539245</v>
      </c>
      <c r="L139" s="22">
        <f t="shared" ref="L139:L151" si="3">IF(G139&gt;0,(I139/G139)-1," ")</f>
        <v>1.8687816548652356</v>
      </c>
      <c r="M139" s="71" t="s">
        <v>253</v>
      </c>
      <c r="N139" s="56">
        <f>(K139-0.1)*E139</f>
        <v>16331152.170000002</v>
      </c>
    </row>
    <row r="140" spans="1:14" ht="51" x14ac:dyDescent="0.25">
      <c r="A140" s="146"/>
      <c r="B140" s="156" t="s">
        <v>251</v>
      </c>
      <c r="C140" s="156" t="s">
        <v>254</v>
      </c>
      <c r="D140" s="157" t="s">
        <v>165</v>
      </c>
      <c r="E140" s="158"/>
      <c r="F140" s="159">
        <v>43252</v>
      </c>
      <c r="G140" s="158"/>
      <c r="H140" s="159">
        <v>43252</v>
      </c>
      <c r="I140" s="158"/>
      <c r="J140" s="159">
        <v>43770</v>
      </c>
      <c r="K140" s="14" t="str">
        <f t="shared" si="2"/>
        <v xml:space="preserve"> </v>
      </c>
      <c r="L140" s="14" t="str">
        <f t="shared" si="3"/>
        <v xml:space="preserve"> </v>
      </c>
      <c r="M140" s="138"/>
      <c r="N140" s="56"/>
    </row>
    <row r="141" spans="1:14" ht="51" x14ac:dyDescent="0.25">
      <c r="A141" s="146"/>
      <c r="B141" s="156" t="s">
        <v>251</v>
      </c>
      <c r="C141" s="156" t="s">
        <v>255</v>
      </c>
      <c r="D141" s="157" t="s">
        <v>165</v>
      </c>
      <c r="E141" s="158"/>
      <c r="F141" s="159">
        <v>44713</v>
      </c>
      <c r="G141" s="158"/>
      <c r="H141" s="159">
        <v>44713</v>
      </c>
      <c r="I141" s="158"/>
      <c r="J141" s="159">
        <v>43770</v>
      </c>
      <c r="K141" s="14" t="str">
        <f t="shared" si="2"/>
        <v xml:space="preserve"> </v>
      </c>
      <c r="L141" s="14" t="str">
        <f t="shared" si="3"/>
        <v xml:space="preserve"> </v>
      </c>
      <c r="M141" s="138"/>
      <c r="N141" s="56"/>
    </row>
    <row r="142" spans="1:14" ht="38.25" x14ac:dyDescent="0.25">
      <c r="A142" s="146"/>
      <c r="B142" s="156" t="s">
        <v>251</v>
      </c>
      <c r="C142" s="156" t="s">
        <v>256</v>
      </c>
      <c r="D142" s="157" t="s">
        <v>165</v>
      </c>
      <c r="E142" s="158"/>
      <c r="F142" s="159">
        <v>43282</v>
      </c>
      <c r="G142" s="158"/>
      <c r="H142" s="159">
        <v>43282</v>
      </c>
      <c r="I142" s="158"/>
      <c r="J142" s="159">
        <v>43862</v>
      </c>
      <c r="K142" s="14" t="str">
        <f t="shared" si="2"/>
        <v xml:space="preserve"> </v>
      </c>
      <c r="L142" s="14" t="str">
        <f t="shared" si="3"/>
        <v xml:space="preserve"> </v>
      </c>
      <c r="M142" s="138"/>
      <c r="N142" s="56"/>
    </row>
    <row r="143" spans="1:14" ht="63.75" x14ac:dyDescent="0.25">
      <c r="A143" s="146"/>
      <c r="B143" s="156" t="s">
        <v>251</v>
      </c>
      <c r="C143" s="156" t="s">
        <v>257</v>
      </c>
      <c r="D143" s="157" t="s">
        <v>165</v>
      </c>
      <c r="E143" s="158"/>
      <c r="F143" s="159">
        <v>43770</v>
      </c>
      <c r="G143" s="158"/>
      <c r="H143" s="159">
        <v>43770</v>
      </c>
      <c r="I143" s="158"/>
      <c r="J143" s="159">
        <v>44136</v>
      </c>
      <c r="K143" s="14" t="str">
        <f t="shared" si="2"/>
        <v xml:space="preserve"> </v>
      </c>
      <c r="L143" s="14" t="str">
        <f t="shared" si="3"/>
        <v xml:space="preserve"> </v>
      </c>
      <c r="M143" s="138"/>
      <c r="N143" s="56"/>
    </row>
    <row r="144" spans="1:14" ht="76.5" x14ac:dyDescent="0.25">
      <c r="A144" s="146"/>
      <c r="B144" s="160" t="s">
        <v>251</v>
      </c>
      <c r="C144" s="18" t="s">
        <v>258</v>
      </c>
      <c r="D144" s="161"/>
      <c r="E144" s="158"/>
      <c r="F144" s="21">
        <v>43983</v>
      </c>
      <c r="G144" s="158"/>
      <c r="H144" s="21">
        <v>43983</v>
      </c>
      <c r="I144" s="158"/>
      <c r="J144" s="21">
        <v>44805</v>
      </c>
      <c r="K144" s="14" t="str">
        <f t="shared" si="2"/>
        <v xml:space="preserve"> </v>
      </c>
      <c r="L144" s="14" t="str">
        <f t="shared" si="3"/>
        <v xml:space="preserve"> </v>
      </c>
      <c r="M144" s="138"/>
      <c r="N144" s="56"/>
    </row>
    <row r="145" spans="1:14" ht="76.5" x14ac:dyDescent="0.25">
      <c r="A145" s="146"/>
      <c r="B145" s="160" t="s">
        <v>251</v>
      </c>
      <c r="C145" s="18" t="s">
        <v>259</v>
      </c>
      <c r="D145" s="161"/>
      <c r="E145" s="158"/>
      <c r="F145" s="21">
        <v>44348</v>
      </c>
      <c r="G145" s="158"/>
      <c r="H145" s="21">
        <v>44440</v>
      </c>
      <c r="I145" s="158"/>
      <c r="J145" s="21">
        <v>44805</v>
      </c>
      <c r="K145" s="14" t="str">
        <f t="shared" si="2"/>
        <v xml:space="preserve"> </v>
      </c>
      <c r="L145" s="14" t="str">
        <f t="shared" si="3"/>
        <v xml:space="preserve"> </v>
      </c>
      <c r="M145" s="138"/>
      <c r="N145" s="56"/>
    </row>
    <row r="146" spans="1:14" ht="63.75" x14ac:dyDescent="0.25">
      <c r="A146" s="146"/>
      <c r="B146" s="156" t="s">
        <v>251</v>
      </c>
      <c r="C146" s="156" t="s">
        <v>260</v>
      </c>
      <c r="D146" s="157" t="s">
        <v>165</v>
      </c>
      <c r="E146" s="158"/>
      <c r="F146" s="159">
        <v>43739</v>
      </c>
      <c r="G146" s="158"/>
      <c r="H146" s="159">
        <v>43739</v>
      </c>
      <c r="I146" s="158"/>
      <c r="J146" s="159">
        <v>44197</v>
      </c>
      <c r="K146" s="14" t="str">
        <f t="shared" si="2"/>
        <v xml:space="preserve"> </v>
      </c>
      <c r="L146" s="14" t="str">
        <f t="shared" si="3"/>
        <v xml:space="preserve"> </v>
      </c>
      <c r="M146" s="138"/>
      <c r="N146" s="56"/>
    </row>
    <row r="147" spans="1:14" ht="63.75" x14ac:dyDescent="0.25">
      <c r="A147" s="146"/>
      <c r="B147" s="156" t="s">
        <v>251</v>
      </c>
      <c r="C147" s="156" t="s">
        <v>261</v>
      </c>
      <c r="D147" s="157" t="s">
        <v>165</v>
      </c>
      <c r="E147" s="158"/>
      <c r="F147" s="159">
        <v>43497</v>
      </c>
      <c r="G147" s="158"/>
      <c r="H147" s="159">
        <v>43497</v>
      </c>
      <c r="I147" s="158"/>
      <c r="J147" s="159">
        <v>43952</v>
      </c>
      <c r="K147" s="14" t="str">
        <f t="shared" si="2"/>
        <v xml:space="preserve"> </v>
      </c>
      <c r="L147" s="14" t="str">
        <f t="shared" si="3"/>
        <v xml:space="preserve"> </v>
      </c>
      <c r="M147" s="138"/>
      <c r="N147" s="56"/>
    </row>
    <row r="148" spans="1:14" ht="51" x14ac:dyDescent="0.25">
      <c r="A148" s="146"/>
      <c r="B148" s="156" t="s">
        <v>251</v>
      </c>
      <c r="C148" s="156" t="s">
        <v>262</v>
      </c>
      <c r="D148" s="157" t="s">
        <v>165</v>
      </c>
      <c r="E148" s="158"/>
      <c r="F148" s="159">
        <v>43040</v>
      </c>
      <c r="G148" s="158"/>
      <c r="H148" s="159">
        <v>43040</v>
      </c>
      <c r="I148" s="158"/>
      <c r="J148" s="159">
        <v>43617</v>
      </c>
      <c r="K148" s="14" t="str">
        <f t="shared" si="2"/>
        <v xml:space="preserve"> </v>
      </c>
      <c r="L148" s="14" t="str">
        <f t="shared" si="3"/>
        <v xml:space="preserve"> </v>
      </c>
      <c r="M148" s="138"/>
      <c r="N148" s="56"/>
    </row>
    <row r="149" spans="1:14" ht="38.25" x14ac:dyDescent="0.25">
      <c r="A149" s="146"/>
      <c r="B149" s="156" t="s">
        <v>251</v>
      </c>
      <c r="C149" s="156" t="s">
        <v>263</v>
      </c>
      <c r="D149" s="157" t="s">
        <v>165</v>
      </c>
      <c r="E149" s="158"/>
      <c r="F149" s="159">
        <v>43040</v>
      </c>
      <c r="G149" s="158"/>
      <c r="H149" s="159">
        <v>43040</v>
      </c>
      <c r="I149" s="158"/>
      <c r="J149" s="159">
        <v>43617</v>
      </c>
      <c r="K149" s="14" t="str">
        <f t="shared" si="2"/>
        <v xml:space="preserve"> </v>
      </c>
      <c r="L149" s="14" t="str">
        <f t="shared" si="3"/>
        <v xml:space="preserve"> </v>
      </c>
      <c r="M149" s="138"/>
      <c r="N149" s="56"/>
    </row>
    <row r="150" spans="1:14" ht="38.25" x14ac:dyDescent="0.25">
      <c r="A150" s="146"/>
      <c r="B150" s="156" t="s">
        <v>251</v>
      </c>
      <c r="C150" s="156" t="s">
        <v>264</v>
      </c>
      <c r="D150" s="157" t="s">
        <v>165</v>
      </c>
      <c r="E150" s="158"/>
      <c r="F150" s="159">
        <v>43586</v>
      </c>
      <c r="G150" s="158"/>
      <c r="H150" s="159">
        <v>43647</v>
      </c>
      <c r="I150" s="158"/>
      <c r="J150" s="159">
        <v>44348</v>
      </c>
      <c r="K150" s="14" t="str">
        <f t="shared" si="2"/>
        <v xml:space="preserve"> </v>
      </c>
      <c r="L150" s="14" t="str">
        <f t="shared" si="3"/>
        <v xml:space="preserve"> </v>
      </c>
      <c r="M150" s="138"/>
      <c r="N150" s="56"/>
    </row>
    <row r="151" spans="1:14" ht="51" x14ac:dyDescent="0.25">
      <c r="A151" s="146"/>
      <c r="B151" s="152" t="s">
        <v>251</v>
      </c>
      <c r="C151" s="152" t="s">
        <v>265</v>
      </c>
      <c r="D151" s="153"/>
      <c r="E151" s="154"/>
      <c r="F151" s="155">
        <v>44652</v>
      </c>
      <c r="G151" s="154"/>
      <c r="H151" s="155">
        <v>44682</v>
      </c>
      <c r="I151" s="154"/>
      <c r="J151" s="155">
        <v>45078</v>
      </c>
      <c r="K151" s="137" t="str">
        <f t="shared" si="2"/>
        <v xml:space="preserve"> </v>
      </c>
      <c r="L151" s="137" t="str">
        <f t="shared" si="3"/>
        <v xml:space="preserve"> </v>
      </c>
      <c r="M151" s="139"/>
      <c r="N151" s="56"/>
    </row>
    <row r="152" spans="1:14" x14ac:dyDescent="0.25">
      <c r="N152" s="34"/>
    </row>
    <row r="153" spans="1:14" ht="89.25" x14ac:dyDescent="0.25">
      <c r="A153" s="140" t="s">
        <v>266</v>
      </c>
      <c r="B153" s="141" t="s">
        <v>267</v>
      </c>
      <c r="C153" s="141" t="s">
        <v>268</v>
      </c>
      <c r="D153" s="142" t="s">
        <v>165</v>
      </c>
      <c r="E153" s="143">
        <v>9138000</v>
      </c>
      <c r="F153" s="144">
        <v>43862</v>
      </c>
      <c r="G153" s="143">
        <v>11028000</v>
      </c>
      <c r="H153" s="144">
        <v>43922</v>
      </c>
      <c r="I153" s="143">
        <v>13503840</v>
      </c>
      <c r="J153" s="144">
        <v>44317</v>
      </c>
      <c r="K153" s="90">
        <f>IF(E153&gt;0,(I153/E153)-1," ")</f>
        <v>0.47776756401838472</v>
      </c>
      <c r="L153" s="90">
        <f>IF(G153&gt;0,(I153/G153)-1," ")</f>
        <v>0.2245048966267682</v>
      </c>
      <c r="M153" s="92" t="s">
        <v>269</v>
      </c>
      <c r="N153" s="220">
        <f>(K153-0.1)*E153</f>
        <v>3452039.9999999995</v>
      </c>
    </row>
    <row r="154" spans="1:14" x14ac:dyDescent="0.25">
      <c r="N154" s="34"/>
    </row>
    <row r="155" spans="1:14" ht="38.25" x14ac:dyDescent="0.25">
      <c r="A155" s="146" t="s">
        <v>270</v>
      </c>
      <c r="B155" s="147" t="s">
        <v>271</v>
      </c>
      <c r="C155" s="147" t="s">
        <v>272</v>
      </c>
      <c r="D155" s="148" t="s">
        <v>165</v>
      </c>
      <c r="E155" s="149">
        <v>18904000</v>
      </c>
      <c r="F155" s="150">
        <v>43586</v>
      </c>
      <c r="G155" s="149">
        <v>16711000</v>
      </c>
      <c r="H155" s="150">
        <v>43586</v>
      </c>
      <c r="I155" s="149">
        <v>25946897.539999999</v>
      </c>
      <c r="J155" s="150">
        <v>44378</v>
      </c>
      <c r="K155" s="22">
        <f>IF(E155&gt;0,(I155/E155)-1," ")</f>
        <v>0.37256123254337692</v>
      </c>
      <c r="L155" s="22">
        <f>IF(G155&gt;0,(I155/G155)-1," ")</f>
        <v>0.55268371372150082</v>
      </c>
      <c r="M155" s="69" t="s">
        <v>273</v>
      </c>
      <c r="N155" s="56">
        <f>(K155-0.1)*E155</f>
        <v>5152497.5399999972</v>
      </c>
    </row>
    <row r="156" spans="1:14" ht="51" x14ac:dyDescent="0.25">
      <c r="A156" s="146"/>
      <c r="B156" s="156" t="s">
        <v>271</v>
      </c>
      <c r="C156" s="156" t="s">
        <v>274</v>
      </c>
      <c r="D156" s="157" t="s">
        <v>165</v>
      </c>
      <c r="E156" s="158"/>
      <c r="F156" s="159">
        <v>43556</v>
      </c>
      <c r="G156" s="158"/>
      <c r="H156" s="159">
        <v>43770</v>
      </c>
      <c r="I156" s="158"/>
      <c r="J156" s="159">
        <v>44317</v>
      </c>
      <c r="K156" s="14" t="str">
        <f>IF(E156&gt;0,(I156/E156)-1," ")</f>
        <v xml:space="preserve"> </v>
      </c>
      <c r="L156" s="14" t="str">
        <f>IF(G156&gt;0,(I156/G156)-1," ")</f>
        <v xml:space="preserve"> </v>
      </c>
      <c r="M156" s="24"/>
      <c r="N156" s="56"/>
    </row>
    <row r="157" spans="1:14" ht="38.25" x14ac:dyDescent="0.25">
      <c r="A157" s="146"/>
      <c r="B157" s="152" t="s">
        <v>271</v>
      </c>
      <c r="C157" s="152" t="s">
        <v>275</v>
      </c>
      <c r="D157" s="153" t="s">
        <v>165</v>
      </c>
      <c r="E157" s="154"/>
      <c r="F157" s="155">
        <v>43282</v>
      </c>
      <c r="G157" s="154"/>
      <c r="H157" s="155">
        <v>43467</v>
      </c>
      <c r="I157" s="154"/>
      <c r="J157" s="155">
        <v>44348</v>
      </c>
      <c r="K157" s="137" t="str">
        <f>IF(E157&gt;0,(I157/E157)-1," ")</f>
        <v xml:space="preserve"> </v>
      </c>
      <c r="L157" s="137" t="str">
        <f>IF(G157&gt;0,(I157/G157)-1," ")</f>
        <v xml:space="preserve"> </v>
      </c>
      <c r="M157" s="61"/>
      <c r="N157" s="56"/>
    </row>
    <row r="158" spans="1:14" x14ac:dyDescent="0.25">
      <c r="N158" s="34"/>
    </row>
    <row r="159" spans="1:14" ht="38.25" x14ac:dyDescent="0.25">
      <c r="A159" s="146" t="s">
        <v>276</v>
      </c>
      <c r="B159" s="63" t="s">
        <v>277</v>
      </c>
      <c r="C159" s="162" t="s">
        <v>278</v>
      </c>
      <c r="D159" s="163"/>
      <c r="E159" s="164">
        <v>8469908.3293723948</v>
      </c>
      <c r="F159" s="165">
        <v>42461</v>
      </c>
      <c r="G159" s="164">
        <v>11570000</v>
      </c>
      <c r="H159" s="165">
        <v>42461</v>
      </c>
      <c r="I159" s="164">
        <v>23218068.030000001</v>
      </c>
      <c r="J159" s="165">
        <v>42461</v>
      </c>
      <c r="K159" s="166">
        <f t="shared" ref="K159:K167" si="4">IF(E159&gt;0,(I159/E159)-1," ")</f>
        <v>1.7412419505749739</v>
      </c>
      <c r="L159" s="166">
        <f t="shared" ref="L159:L167" si="5">IF(G159&gt;0,(I159/G159)-1," ")</f>
        <v>1.0067474528954192</v>
      </c>
      <c r="M159" s="71" t="s">
        <v>279</v>
      </c>
      <c r="N159" s="56">
        <f>(K159-0.1)*E159</f>
        <v>13901168.867690368</v>
      </c>
    </row>
    <row r="160" spans="1:14" ht="51" x14ac:dyDescent="0.25">
      <c r="A160" s="146"/>
      <c r="B160" s="156" t="s">
        <v>277</v>
      </c>
      <c r="C160" s="156" t="s">
        <v>280</v>
      </c>
      <c r="D160" s="157" t="s">
        <v>165</v>
      </c>
      <c r="E160" s="167"/>
      <c r="F160" s="159">
        <v>44013</v>
      </c>
      <c r="G160" s="167"/>
      <c r="H160" s="159">
        <v>44197</v>
      </c>
      <c r="I160" s="167"/>
      <c r="J160" s="159">
        <v>44378</v>
      </c>
      <c r="K160" s="166" t="str">
        <f t="shared" si="4"/>
        <v xml:space="preserve"> </v>
      </c>
      <c r="L160" s="166" t="str">
        <f t="shared" si="5"/>
        <v xml:space="preserve"> </v>
      </c>
      <c r="M160" s="138"/>
      <c r="N160" s="56"/>
    </row>
    <row r="161" spans="1:14" ht="51" x14ac:dyDescent="0.25">
      <c r="A161" s="146"/>
      <c r="B161" s="18" t="s">
        <v>277</v>
      </c>
      <c r="C161" s="168" t="s">
        <v>281</v>
      </c>
      <c r="D161" s="169"/>
      <c r="E161" s="167"/>
      <c r="F161" s="170">
        <v>44378</v>
      </c>
      <c r="G161" s="167"/>
      <c r="H161" s="170">
        <v>44593</v>
      </c>
      <c r="I161" s="167"/>
      <c r="J161" s="170">
        <v>44896</v>
      </c>
      <c r="K161" s="166" t="str">
        <f t="shared" si="4"/>
        <v xml:space="preserve"> </v>
      </c>
      <c r="L161" s="166" t="str">
        <f t="shared" si="5"/>
        <v xml:space="preserve"> </v>
      </c>
      <c r="M161" s="138"/>
      <c r="N161" s="56"/>
    </row>
    <row r="162" spans="1:14" ht="76.5" x14ac:dyDescent="0.25">
      <c r="A162" s="146"/>
      <c r="B162" s="18" t="s">
        <v>277</v>
      </c>
      <c r="C162" s="168" t="s">
        <v>282</v>
      </c>
      <c r="D162" s="169"/>
      <c r="E162" s="167"/>
      <c r="F162" s="170">
        <v>44379</v>
      </c>
      <c r="G162" s="167"/>
      <c r="H162" s="170">
        <v>44713</v>
      </c>
      <c r="I162" s="167"/>
      <c r="J162" s="21">
        <v>45231</v>
      </c>
      <c r="K162" s="166" t="str">
        <f t="shared" si="4"/>
        <v xml:space="preserve"> </v>
      </c>
      <c r="L162" s="166" t="str">
        <f t="shared" si="5"/>
        <v xml:space="preserve"> </v>
      </c>
      <c r="M162" s="138"/>
      <c r="N162" s="56"/>
    </row>
    <row r="163" spans="1:14" ht="89.25" x14ac:dyDescent="0.25">
      <c r="A163" s="146"/>
      <c r="B163" s="18" t="s">
        <v>277</v>
      </c>
      <c r="C163" s="168" t="s">
        <v>283</v>
      </c>
      <c r="D163" s="169"/>
      <c r="E163" s="167"/>
      <c r="F163" s="170">
        <v>44652</v>
      </c>
      <c r="G163" s="167"/>
      <c r="H163" s="170">
        <v>44713</v>
      </c>
      <c r="I163" s="167"/>
      <c r="J163" s="21">
        <v>45200</v>
      </c>
      <c r="K163" s="166" t="str">
        <f t="shared" si="4"/>
        <v xml:space="preserve"> </v>
      </c>
      <c r="L163" s="166" t="str">
        <f t="shared" si="5"/>
        <v xml:space="preserve"> </v>
      </c>
      <c r="M163" s="138"/>
      <c r="N163" s="56"/>
    </row>
    <row r="164" spans="1:14" ht="102" x14ac:dyDescent="0.25">
      <c r="A164" s="146"/>
      <c r="B164" s="18" t="s">
        <v>277</v>
      </c>
      <c r="C164" s="168" t="s">
        <v>284</v>
      </c>
      <c r="D164" s="171"/>
      <c r="E164" s="167"/>
      <c r="F164" s="172">
        <v>44743</v>
      </c>
      <c r="G164" s="167"/>
      <c r="H164" s="172">
        <v>44866</v>
      </c>
      <c r="I164" s="167"/>
      <c r="J164" s="21">
        <v>45261</v>
      </c>
      <c r="K164" s="166" t="str">
        <f t="shared" si="4"/>
        <v xml:space="preserve"> </v>
      </c>
      <c r="L164" s="166" t="str">
        <f t="shared" si="5"/>
        <v xml:space="preserve"> </v>
      </c>
      <c r="M164" s="138"/>
      <c r="N164" s="56"/>
    </row>
    <row r="165" spans="1:14" ht="102" x14ac:dyDescent="0.25">
      <c r="A165" s="146"/>
      <c r="B165" s="18" t="s">
        <v>277</v>
      </c>
      <c r="C165" s="173" t="s">
        <v>285</v>
      </c>
      <c r="D165" s="134"/>
      <c r="E165" s="167"/>
      <c r="F165" s="21">
        <v>44774</v>
      </c>
      <c r="G165" s="167"/>
      <c r="H165" s="21">
        <v>44896</v>
      </c>
      <c r="I165" s="167"/>
      <c r="J165" s="21">
        <v>45261</v>
      </c>
      <c r="K165" s="166" t="str">
        <f t="shared" si="4"/>
        <v xml:space="preserve"> </v>
      </c>
      <c r="L165" s="166" t="str">
        <f t="shared" si="5"/>
        <v xml:space="preserve"> </v>
      </c>
      <c r="M165" s="138"/>
      <c r="N165" s="56"/>
    </row>
    <row r="166" spans="1:14" ht="51" x14ac:dyDescent="0.25">
      <c r="A166" s="146"/>
      <c r="B166" s="18" t="s">
        <v>277</v>
      </c>
      <c r="C166" s="174" t="s">
        <v>286</v>
      </c>
      <c r="D166" s="95"/>
      <c r="E166" s="167"/>
      <c r="F166" s="60">
        <v>44835</v>
      </c>
      <c r="G166" s="167"/>
      <c r="H166" s="60">
        <v>44835</v>
      </c>
      <c r="I166" s="167"/>
      <c r="J166" s="21">
        <v>45261</v>
      </c>
      <c r="K166" s="166" t="str">
        <f t="shared" si="4"/>
        <v xml:space="preserve"> </v>
      </c>
      <c r="L166" s="166" t="str">
        <f t="shared" si="5"/>
        <v xml:space="preserve"> </v>
      </c>
      <c r="M166" s="138"/>
      <c r="N166" s="56"/>
    </row>
    <row r="167" spans="1:14" ht="76.5" x14ac:dyDescent="0.25">
      <c r="A167" s="146"/>
      <c r="B167" s="59" t="s">
        <v>277</v>
      </c>
      <c r="C167" s="59" t="s">
        <v>287</v>
      </c>
      <c r="D167" s="95"/>
      <c r="E167" s="175"/>
      <c r="F167" s="60">
        <v>44986</v>
      </c>
      <c r="G167" s="175"/>
      <c r="H167" s="60">
        <v>45078</v>
      </c>
      <c r="I167" s="175"/>
      <c r="J167" s="60">
        <v>45261</v>
      </c>
      <c r="K167" s="166" t="str">
        <f t="shared" si="4"/>
        <v xml:space="preserve"> </v>
      </c>
      <c r="L167" s="166" t="str">
        <f t="shared" si="5"/>
        <v xml:space="preserve"> </v>
      </c>
      <c r="M167" s="139"/>
      <c r="N167" s="56"/>
    </row>
    <row r="168" spans="1:14" x14ac:dyDescent="0.25">
      <c r="N168" s="34"/>
    </row>
    <row r="169" spans="1:14" ht="63.75" x14ac:dyDescent="0.25">
      <c r="A169" s="140" t="s">
        <v>288</v>
      </c>
      <c r="B169" s="141" t="s">
        <v>289</v>
      </c>
      <c r="C169" s="141" t="s">
        <v>290</v>
      </c>
      <c r="D169" s="142" t="s">
        <v>165</v>
      </c>
      <c r="E169" s="143">
        <v>4502000</v>
      </c>
      <c r="F169" s="144">
        <v>43435</v>
      </c>
      <c r="G169" s="143">
        <v>4502000</v>
      </c>
      <c r="H169" s="144">
        <v>43435</v>
      </c>
      <c r="I169" s="143">
        <v>10854189.539999999</v>
      </c>
      <c r="J169" s="144">
        <v>44440</v>
      </c>
      <c r="K169" s="90">
        <f>IF(E169&gt;0,(I169/E169)-1," ")</f>
        <v>1.4109705775211014</v>
      </c>
      <c r="L169" s="90">
        <f>IF(G169&gt;0,(I169/G169)-1," ")</f>
        <v>1.4109705775211014</v>
      </c>
      <c r="M169" s="92" t="s">
        <v>291</v>
      </c>
      <c r="N169" s="220">
        <f>(K169-0.1)*E169</f>
        <v>5901989.5399999982</v>
      </c>
    </row>
    <row r="170" spans="1:14" x14ac:dyDescent="0.25">
      <c r="N170" s="34"/>
    </row>
    <row r="171" spans="1:14" ht="140.25" x14ac:dyDescent="0.25">
      <c r="A171" s="146" t="s">
        <v>292</v>
      </c>
      <c r="B171" s="147" t="s">
        <v>293</v>
      </c>
      <c r="C171" s="63" t="s">
        <v>294</v>
      </c>
      <c r="D171" s="176"/>
      <c r="E171" s="20">
        <v>7983757.0923091462</v>
      </c>
      <c r="F171" s="64">
        <v>43891</v>
      </c>
      <c r="G171" s="20">
        <v>9150000</v>
      </c>
      <c r="H171" s="64">
        <v>44197</v>
      </c>
      <c r="I171" s="20">
        <v>13717566.289999999</v>
      </c>
      <c r="J171" s="64">
        <v>45047</v>
      </c>
      <c r="K171" s="22">
        <f>IF(E171&gt;0,(I171/E171)-1," ")</f>
        <v>0.71818432492319983</v>
      </c>
      <c r="L171" s="22">
        <f>IF(G171&gt;0,(I171/G171)-1," ")</f>
        <v>0.49918757267759561</v>
      </c>
      <c r="M171" s="68" t="s">
        <v>295</v>
      </c>
      <c r="N171" s="56">
        <f>(K171-0.1)*E171</f>
        <v>4935433.4884599382</v>
      </c>
    </row>
    <row r="172" spans="1:14" ht="89.25" x14ac:dyDescent="0.25">
      <c r="A172" s="146"/>
      <c r="B172" s="152" t="s">
        <v>293</v>
      </c>
      <c r="C172" s="152" t="s">
        <v>296</v>
      </c>
      <c r="D172" s="153" t="s">
        <v>165</v>
      </c>
      <c r="E172" s="136"/>
      <c r="F172" s="155">
        <v>44044</v>
      </c>
      <c r="G172" s="136"/>
      <c r="H172" s="155">
        <v>44197</v>
      </c>
      <c r="I172" s="136"/>
      <c r="J172" s="155">
        <v>44440</v>
      </c>
      <c r="K172" s="137" t="str">
        <f>IF(E172&gt;0,(I172/E172)-1," ")</f>
        <v xml:space="preserve"> </v>
      </c>
      <c r="L172" s="137" t="str">
        <f>IF(G172&gt;0,(I172/G172)-1," ")</f>
        <v xml:space="preserve"> </v>
      </c>
      <c r="M172" s="61"/>
      <c r="N172" s="56"/>
    </row>
    <row r="173" spans="1:14" x14ac:dyDescent="0.25">
      <c r="N173" s="34"/>
    </row>
    <row r="174" spans="1:14" ht="63.75" x14ac:dyDescent="0.25">
      <c r="A174" s="140" t="s">
        <v>297</v>
      </c>
      <c r="B174" s="141" t="s">
        <v>298</v>
      </c>
      <c r="C174" s="141" t="s">
        <v>299</v>
      </c>
      <c r="D174" s="142" t="s">
        <v>165</v>
      </c>
      <c r="E174" s="143">
        <v>387000</v>
      </c>
      <c r="F174" s="144">
        <v>44105</v>
      </c>
      <c r="G174" s="143">
        <v>459000</v>
      </c>
      <c r="H174" s="144">
        <v>44197</v>
      </c>
      <c r="I174" s="143">
        <v>591088</v>
      </c>
      <c r="J174" s="144">
        <v>44470</v>
      </c>
      <c r="K174" s="90">
        <f>IF(E174&gt;0,(I174/E174)-1," ")</f>
        <v>0.52735917312661496</v>
      </c>
      <c r="L174" s="90">
        <f>IF(G174&gt;0,(I174/G174)-1," ")</f>
        <v>0.28777342047930277</v>
      </c>
      <c r="M174" s="92" t="s">
        <v>300</v>
      </c>
      <c r="N174" s="220">
        <f>(K174-0.1)*E174</f>
        <v>165388</v>
      </c>
    </row>
    <row r="175" spans="1:14" x14ac:dyDescent="0.25">
      <c r="N175" s="34"/>
    </row>
    <row r="176" spans="1:14" ht="51" x14ac:dyDescent="0.25">
      <c r="A176" s="140" t="s">
        <v>301</v>
      </c>
      <c r="B176" s="92" t="s">
        <v>302</v>
      </c>
      <c r="C176" s="92" t="s">
        <v>303</v>
      </c>
      <c r="D176" s="142" t="s">
        <v>165</v>
      </c>
      <c r="E176" s="143">
        <v>2384000</v>
      </c>
      <c r="F176" s="144">
        <v>43952</v>
      </c>
      <c r="G176" s="143">
        <v>3266000</v>
      </c>
      <c r="H176" s="144">
        <v>44228</v>
      </c>
      <c r="I176" s="143">
        <v>3545457</v>
      </c>
      <c r="J176" s="144">
        <v>44531</v>
      </c>
      <c r="K176" s="90">
        <f>IF(E176&gt;0,(I176/E176)-1," ")</f>
        <v>0.48718833892617441</v>
      </c>
      <c r="L176" s="90">
        <f>IF(G176&gt;0,(I176/G176)-1," ")</f>
        <v>8.5565523576240032E-2</v>
      </c>
      <c r="M176" s="92" t="s">
        <v>304</v>
      </c>
      <c r="N176" s="220">
        <f>(K176-0.1)*E176</f>
        <v>923056.99999999988</v>
      </c>
    </row>
    <row r="177" spans="1:14" x14ac:dyDescent="0.25">
      <c r="N177" s="34"/>
    </row>
    <row r="178" spans="1:14" ht="63.75" x14ac:dyDescent="0.25">
      <c r="A178" s="85" t="s">
        <v>305</v>
      </c>
      <c r="B178" s="91" t="s">
        <v>306</v>
      </c>
      <c r="C178" s="91" t="s">
        <v>307</v>
      </c>
      <c r="D178" s="93"/>
      <c r="E178" s="143">
        <v>1381434.3278520554</v>
      </c>
      <c r="F178" s="89">
        <v>44470</v>
      </c>
      <c r="G178" s="88">
        <v>1749000</v>
      </c>
      <c r="H178" s="89">
        <v>44621</v>
      </c>
      <c r="I178" s="88">
        <v>1626542.82</v>
      </c>
      <c r="J178" s="89">
        <v>45231</v>
      </c>
      <c r="K178" s="90">
        <f>IF(E178&gt;0,(I178/E178)-1," ")</f>
        <v>0.17743043386583235</v>
      </c>
      <c r="L178" s="90">
        <f>IF(G178&gt;0,(I178/G178)-1," ")</f>
        <v>-7.0015540308747792E-2</v>
      </c>
      <c r="M178" s="92" t="s">
        <v>308</v>
      </c>
      <c r="N178" s="220">
        <f>(K178-0.1)*E178</f>
        <v>106965.05936273914</v>
      </c>
    </row>
    <row r="179" spans="1:14" x14ac:dyDescent="0.25">
      <c r="N179" s="34"/>
    </row>
    <row r="180" spans="1:14" ht="63.75" x14ac:dyDescent="0.25">
      <c r="A180" s="85" t="s">
        <v>309</v>
      </c>
      <c r="B180" s="86" t="s">
        <v>310</v>
      </c>
      <c r="C180" s="177" t="s">
        <v>311</v>
      </c>
      <c r="D180" s="178">
        <v>10000000</v>
      </c>
      <c r="E180" s="179">
        <v>6315000</v>
      </c>
      <c r="F180" s="180">
        <v>44348</v>
      </c>
      <c r="G180" s="179">
        <v>6315000</v>
      </c>
      <c r="H180" s="180">
        <v>44348</v>
      </c>
      <c r="I180" s="179">
        <v>16657183.77</v>
      </c>
      <c r="J180" s="89">
        <v>45200</v>
      </c>
      <c r="K180" s="90">
        <f>IF(E180&gt;0,(I180/E180)-1," ")</f>
        <v>1.6377171448931116</v>
      </c>
      <c r="L180" s="90">
        <f>IF(G180&gt;0,(I180/G180)-1," ")</f>
        <v>1.6377171448931116</v>
      </c>
      <c r="M180" s="92" t="s">
        <v>312</v>
      </c>
      <c r="N180" s="220">
        <f>(K180-0.1)*E180</f>
        <v>9710683.7699999996</v>
      </c>
    </row>
    <row r="181" spans="1:14" x14ac:dyDescent="0.25">
      <c r="N181" s="34"/>
    </row>
    <row r="182" spans="1:14" ht="89.25" x14ac:dyDescent="0.25">
      <c r="A182" s="62" t="s">
        <v>313</v>
      </c>
      <c r="B182" s="69" t="s">
        <v>314</v>
      </c>
      <c r="C182" s="69" t="s">
        <v>315</v>
      </c>
      <c r="D182" s="94"/>
      <c r="E182" s="181">
        <v>8559000</v>
      </c>
      <c r="F182" s="64">
        <v>44242</v>
      </c>
      <c r="G182" s="181">
        <v>11740000</v>
      </c>
      <c r="H182" s="64">
        <v>44287</v>
      </c>
      <c r="I182" s="181">
        <v>14656414.619999999</v>
      </c>
      <c r="J182" s="64">
        <v>44956</v>
      </c>
      <c r="K182" s="166">
        <f>IF(E182&gt;0,(I182/E182)-1," ")</f>
        <v>0.71239801612337872</v>
      </c>
      <c r="L182" s="166">
        <f>IF(G182&gt;0,(I182/G182)-1," ")</f>
        <v>0.24841691822827938</v>
      </c>
      <c r="M182" s="70" t="s">
        <v>316</v>
      </c>
      <c r="N182" s="56">
        <f>(K182-0.1)*E182</f>
        <v>5241514.6199999982</v>
      </c>
    </row>
    <row r="183" spans="1:14" ht="89.25" x14ac:dyDescent="0.25">
      <c r="A183" s="62"/>
      <c r="B183" s="61" t="s">
        <v>314</v>
      </c>
      <c r="C183" s="61" t="s">
        <v>317</v>
      </c>
      <c r="D183" s="95"/>
      <c r="E183" s="181"/>
      <c r="F183" s="60">
        <v>44317</v>
      </c>
      <c r="G183" s="181"/>
      <c r="H183" s="60">
        <v>44409</v>
      </c>
      <c r="I183" s="181"/>
      <c r="J183" s="60">
        <v>44927</v>
      </c>
      <c r="K183" s="166" t="str">
        <f>IF(E183&gt;0,(I183/E183)-1," ")</f>
        <v xml:space="preserve"> </v>
      </c>
      <c r="L183" s="166" t="str">
        <f>IF(G183&gt;0,(I183/G183)-1," ")</f>
        <v xml:space="preserve"> </v>
      </c>
      <c r="M183" s="139"/>
      <c r="N183" s="56"/>
    </row>
    <row r="184" spans="1:14" x14ac:dyDescent="0.25">
      <c r="N184" s="34"/>
    </row>
    <row r="185" spans="1:14" ht="51" x14ac:dyDescent="0.25">
      <c r="A185" s="85" t="s">
        <v>318</v>
      </c>
      <c r="B185" s="91" t="s">
        <v>319</v>
      </c>
      <c r="C185" s="91" t="s">
        <v>320</v>
      </c>
      <c r="D185" s="87">
        <v>1337000</v>
      </c>
      <c r="E185" s="88">
        <v>818000</v>
      </c>
      <c r="F185" s="89">
        <v>44440</v>
      </c>
      <c r="G185" s="88">
        <v>2286000</v>
      </c>
      <c r="H185" s="89">
        <v>44531</v>
      </c>
      <c r="I185" s="88">
        <v>1580241.49</v>
      </c>
      <c r="J185" s="89">
        <v>44958</v>
      </c>
      <c r="K185" s="90">
        <f>IF(E185&gt;0,(I185/E185)-1," ")</f>
        <v>0.93183556234718834</v>
      </c>
      <c r="L185" s="90">
        <f>IF(G185&gt;0,(I185/G185)-1," ")</f>
        <v>-0.3087307567804024</v>
      </c>
      <c r="M185" s="91" t="s">
        <v>321</v>
      </c>
      <c r="N185" s="220">
        <f>(K185-0.1)*E185</f>
        <v>680441.49000000011</v>
      </c>
    </row>
    <row r="186" spans="1:14" x14ac:dyDescent="0.25">
      <c r="N186" s="34"/>
    </row>
    <row r="187" spans="1:14" ht="38.25" x14ac:dyDescent="0.25">
      <c r="A187" s="85" t="s">
        <v>322</v>
      </c>
      <c r="B187" s="86" t="s">
        <v>323</v>
      </c>
      <c r="C187" s="177" t="s">
        <v>324</v>
      </c>
      <c r="D187" s="178">
        <v>11379000</v>
      </c>
      <c r="E187" s="182">
        <v>6125000</v>
      </c>
      <c r="F187" s="180">
        <v>44409</v>
      </c>
      <c r="G187" s="179">
        <v>11379000</v>
      </c>
      <c r="H187" s="180">
        <v>44470</v>
      </c>
      <c r="I187" s="179">
        <v>9342064.7100000009</v>
      </c>
      <c r="J187" s="180">
        <v>44925</v>
      </c>
      <c r="K187" s="183">
        <f>IF(E187&gt;0,(I187/E187)-1," ")</f>
        <v>0.52523505469387777</v>
      </c>
      <c r="L187" s="183">
        <f>IF(G187&gt;0,(I187/G187)-1," ")</f>
        <v>-0.17900828631689947</v>
      </c>
      <c r="M187" s="91" t="s">
        <v>325</v>
      </c>
      <c r="N187" s="220">
        <f>(K187-0.1)*E187</f>
        <v>2604564.7100000014</v>
      </c>
    </row>
    <row r="188" spans="1:14" x14ac:dyDescent="0.25">
      <c r="N188" s="34"/>
    </row>
    <row r="189" spans="1:14" ht="114.75" x14ac:dyDescent="0.25">
      <c r="A189" s="19" t="s">
        <v>326</v>
      </c>
      <c r="B189" s="184" t="s">
        <v>327</v>
      </c>
      <c r="C189" s="69" t="s">
        <v>328</v>
      </c>
      <c r="D189" s="185"/>
      <c r="E189" s="20">
        <v>6154000</v>
      </c>
      <c r="F189" s="186">
        <v>44562</v>
      </c>
      <c r="G189" s="20">
        <v>12349000</v>
      </c>
      <c r="H189" s="165">
        <v>45292</v>
      </c>
      <c r="I189" s="20">
        <v>11603381.630000001</v>
      </c>
      <c r="J189" s="165">
        <v>45292</v>
      </c>
      <c r="K189" s="22">
        <f>IF(E189&gt;0,(I189/E189)-1," ")</f>
        <v>0.88550237731556725</v>
      </c>
      <c r="L189" s="22">
        <f>IF(G189&gt;0,(I189/G189)-1," ")</f>
        <v>-6.0378846060409663E-2</v>
      </c>
      <c r="M189" s="71" t="s">
        <v>329</v>
      </c>
      <c r="N189" s="56">
        <f>(K189-0.1)*E189</f>
        <v>4833981.6300000008</v>
      </c>
    </row>
    <row r="190" spans="1:14" ht="38.25" x14ac:dyDescent="0.25">
      <c r="A190" s="10"/>
      <c r="B190" s="187" t="s">
        <v>327</v>
      </c>
      <c r="C190" s="24" t="s">
        <v>330</v>
      </c>
      <c r="D190" s="161"/>
      <c r="E190" s="11"/>
      <c r="F190" s="188">
        <v>44317</v>
      </c>
      <c r="G190" s="11"/>
      <c r="H190" s="170">
        <v>44445</v>
      </c>
      <c r="I190" s="11"/>
      <c r="J190" s="170">
        <v>44925</v>
      </c>
      <c r="K190" s="14" t="str">
        <f>IF(E190&gt;0,(I190/E190)-1," ")</f>
        <v xml:space="preserve"> </v>
      </c>
      <c r="L190" s="14" t="str">
        <f>IF(G190&gt;0,(I190/G190)-1," ")</f>
        <v xml:space="preserve"> </v>
      </c>
      <c r="M190" s="138"/>
      <c r="N190" s="56"/>
    </row>
    <row r="191" spans="1:14" ht="76.5" x14ac:dyDescent="0.25">
      <c r="A191" s="58"/>
      <c r="B191" s="189" t="s">
        <v>327</v>
      </c>
      <c r="C191" s="61" t="s">
        <v>331</v>
      </c>
      <c r="D191" s="190"/>
      <c r="E191" s="136"/>
      <c r="F191" s="191">
        <v>44743</v>
      </c>
      <c r="G191" s="136"/>
      <c r="H191" s="172">
        <v>44805</v>
      </c>
      <c r="I191" s="136"/>
      <c r="J191" s="60">
        <v>45170</v>
      </c>
      <c r="K191" s="137" t="str">
        <f>IF(E191&gt;0,(I191/E191)-1," ")</f>
        <v xml:space="preserve"> </v>
      </c>
      <c r="L191" s="137" t="str">
        <f>IF(G191&gt;0,(I191/G191)-1," ")</f>
        <v xml:space="preserve"> </v>
      </c>
      <c r="M191" s="139"/>
      <c r="N191" s="56"/>
    </row>
    <row r="192" spans="1:14" x14ac:dyDescent="0.25">
      <c r="N192" s="34"/>
    </row>
    <row r="193" spans="1:14" ht="51" x14ac:dyDescent="0.25">
      <c r="A193" s="85" t="s">
        <v>332</v>
      </c>
      <c r="B193" s="86" t="s">
        <v>333</v>
      </c>
      <c r="C193" s="177" t="s">
        <v>334</v>
      </c>
      <c r="D193" s="178">
        <v>1470000</v>
      </c>
      <c r="E193" s="182">
        <v>3386000</v>
      </c>
      <c r="F193" s="180">
        <v>44531</v>
      </c>
      <c r="G193" s="179">
        <v>4815000</v>
      </c>
      <c r="H193" s="180">
        <v>44637</v>
      </c>
      <c r="I193" s="179">
        <v>6936045.2400000002</v>
      </c>
      <c r="J193" s="180">
        <v>45261</v>
      </c>
      <c r="K193" s="183">
        <f>IF(E193&gt;0,(I193/E193)-1," ")</f>
        <v>1.048448092144123</v>
      </c>
      <c r="L193" s="183">
        <f>IF(G193&gt;0,(I193/G193)-1," ")</f>
        <v>0.44050783800623061</v>
      </c>
      <c r="M193" s="92" t="s">
        <v>335</v>
      </c>
      <c r="N193" s="220">
        <f>(K193-0.1)*E193</f>
        <v>3211445.2400000007</v>
      </c>
    </row>
    <row r="194" spans="1:14" x14ac:dyDescent="0.25">
      <c r="N194" s="34"/>
    </row>
    <row r="195" spans="1:14" ht="114.75" x14ac:dyDescent="0.25">
      <c r="A195" s="19" t="s">
        <v>336</v>
      </c>
      <c r="B195" s="69" t="s">
        <v>337</v>
      </c>
      <c r="C195" s="162" t="s">
        <v>338</v>
      </c>
      <c r="D195" s="163"/>
      <c r="E195" s="192">
        <v>13825000</v>
      </c>
      <c r="F195" s="165">
        <v>44774</v>
      </c>
      <c r="G195" s="192">
        <v>18811000</v>
      </c>
      <c r="H195" s="165">
        <v>44774</v>
      </c>
      <c r="I195" s="192">
        <v>16816509.509999998</v>
      </c>
      <c r="J195" s="165">
        <v>45292</v>
      </c>
      <c r="K195" s="22">
        <f>IF(E195&gt;0,(I195/E195)-1," ")</f>
        <v>0.2163840513562385</v>
      </c>
      <c r="L195" s="22">
        <f>IF(G195&gt;0,(I195/G195)-1," ")</f>
        <v>-0.10602788209026648</v>
      </c>
      <c r="M195" s="71" t="s">
        <v>339</v>
      </c>
      <c r="N195" s="56">
        <f>(K195-0.1)*E195</f>
        <v>1609009.5099999972</v>
      </c>
    </row>
    <row r="196" spans="1:14" ht="89.25" x14ac:dyDescent="0.25">
      <c r="A196" s="58"/>
      <c r="B196" s="59" t="s">
        <v>337</v>
      </c>
      <c r="C196" s="193" t="s">
        <v>340</v>
      </c>
      <c r="D196" s="171"/>
      <c r="E196" s="194"/>
      <c r="F196" s="172">
        <v>44682</v>
      </c>
      <c r="G196" s="194"/>
      <c r="H196" s="172">
        <v>44805</v>
      </c>
      <c r="I196" s="194"/>
      <c r="J196" s="172">
        <v>45261</v>
      </c>
      <c r="K196" s="137" t="str">
        <f>IF(E196&gt;0,(I196/E196)-1," ")</f>
        <v xml:space="preserve"> </v>
      </c>
      <c r="L196" s="137" t="str">
        <f>IF(G196&gt;0,(I196/G196)-1," ")</f>
        <v xml:space="preserve"> </v>
      </c>
      <c r="M196" s="139"/>
      <c r="N196" s="56"/>
    </row>
    <row r="197" spans="1:14" x14ac:dyDescent="0.25">
      <c r="N197" s="34"/>
    </row>
    <row r="198" spans="1:14" ht="51" x14ac:dyDescent="0.25">
      <c r="A198" s="146" t="s">
        <v>341</v>
      </c>
      <c r="B198" s="147" t="s">
        <v>342</v>
      </c>
      <c r="C198" s="147" t="s">
        <v>343</v>
      </c>
      <c r="D198" s="148" t="s">
        <v>165</v>
      </c>
      <c r="E198" s="149">
        <v>16690000</v>
      </c>
      <c r="F198" s="150">
        <v>43556</v>
      </c>
      <c r="G198" s="149">
        <v>20892000</v>
      </c>
      <c r="H198" s="150">
        <v>43678</v>
      </c>
      <c r="I198" s="149">
        <v>20483306.659999996</v>
      </c>
      <c r="J198" s="150">
        <v>44013</v>
      </c>
      <c r="K198" s="22">
        <f t="shared" ref="K198:K203" si="6">IF(E198&gt;0,(I198/E198)-1," ")</f>
        <v>0.22728020730976617</v>
      </c>
      <c r="L198" s="22">
        <f t="shared" ref="L198:L203" si="7">IF(G198&gt;0,(I198/G198)-1," ")</f>
        <v>-1.9562193183993992E-2</v>
      </c>
      <c r="M198" s="71" t="s">
        <v>344</v>
      </c>
      <c r="N198" s="56">
        <f>(K198-0.1)*E198</f>
        <v>2124306.6599999974</v>
      </c>
    </row>
    <row r="199" spans="1:14" ht="51" x14ac:dyDescent="0.25">
      <c r="A199" s="146"/>
      <c r="B199" s="156" t="s">
        <v>342</v>
      </c>
      <c r="C199" s="156" t="s">
        <v>345</v>
      </c>
      <c r="D199" s="157" t="s">
        <v>165</v>
      </c>
      <c r="E199" s="158"/>
      <c r="F199" s="159">
        <v>43556</v>
      </c>
      <c r="G199" s="158"/>
      <c r="H199" s="159">
        <v>43739</v>
      </c>
      <c r="I199" s="158"/>
      <c r="J199" s="159">
        <v>43952</v>
      </c>
      <c r="K199" s="14" t="str">
        <f t="shared" si="6"/>
        <v xml:space="preserve"> </v>
      </c>
      <c r="L199" s="14" t="str">
        <f t="shared" si="7"/>
        <v xml:space="preserve"> </v>
      </c>
      <c r="M199" s="138"/>
      <c r="N199" s="56"/>
    </row>
    <row r="200" spans="1:14" ht="89.25" x14ac:dyDescent="0.25">
      <c r="A200" s="146"/>
      <c r="B200" s="18" t="s">
        <v>342</v>
      </c>
      <c r="C200" s="18" t="s">
        <v>346</v>
      </c>
      <c r="D200" s="134"/>
      <c r="E200" s="158"/>
      <c r="F200" s="21">
        <v>44287</v>
      </c>
      <c r="G200" s="158"/>
      <c r="H200" s="21">
        <v>44440</v>
      </c>
      <c r="I200" s="158"/>
      <c r="J200" s="21">
        <v>44896</v>
      </c>
      <c r="K200" s="14" t="str">
        <f t="shared" si="6"/>
        <v xml:space="preserve"> </v>
      </c>
      <c r="L200" s="14" t="str">
        <f t="shared" si="7"/>
        <v xml:space="preserve"> </v>
      </c>
      <c r="M200" s="138"/>
      <c r="N200" s="56"/>
    </row>
    <row r="201" spans="1:14" ht="89.25" x14ac:dyDescent="0.25">
      <c r="A201" s="146"/>
      <c r="B201" s="18" t="s">
        <v>342</v>
      </c>
      <c r="C201" s="18" t="s">
        <v>347</v>
      </c>
      <c r="D201" s="134"/>
      <c r="E201" s="158"/>
      <c r="F201" s="21">
        <v>44470</v>
      </c>
      <c r="G201" s="158"/>
      <c r="H201" s="21">
        <v>44531</v>
      </c>
      <c r="I201" s="158"/>
      <c r="J201" s="21">
        <v>45078</v>
      </c>
      <c r="K201" s="14" t="str">
        <f t="shared" si="6"/>
        <v xml:space="preserve"> </v>
      </c>
      <c r="L201" s="14" t="str">
        <f t="shared" si="7"/>
        <v xml:space="preserve"> </v>
      </c>
      <c r="M201" s="138"/>
      <c r="N201" s="56"/>
    </row>
    <row r="202" spans="1:14" ht="102" x14ac:dyDescent="0.25">
      <c r="A202" s="146"/>
      <c r="B202" s="18" t="s">
        <v>342</v>
      </c>
      <c r="C202" s="18" t="s">
        <v>348</v>
      </c>
      <c r="D202" s="134"/>
      <c r="E202" s="158"/>
      <c r="F202" s="21">
        <v>44470</v>
      </c>
      <c r="G202" s="158"/>
      <c r="H202" s="21">
        <v>44531</v>
      </c>
      <c r="I202" s="158"/>
      <c r="J202" s="21">
        <v>45078</v>
      </c>
      <c r="K202" s="14" t="str">
        <f t="shared" si="6"/>
        <v xml:space="preserve"> </v>
      </c>
      <c r="L202" s="14" t="str">
        <f t="shared" si="7"/>
        <v xml:space="preserve"> </v>
      </c>
      <c r="M202" s="138"/>
      <c r="N202" s="56"/>
    </row>
    <row r="203" spans="1:14" ht="102" x14ac:dyDescent="0.25">
      <c r="A203" s="146"/>
      <c r="B203" s="59" t="s">
        <v>342</v>
      </c>
      <c r="C203" s="59" t="s">
        <v>349</v>
      </c>
      <c r="D203" s="95"/>
      <c r="E203" s="154"/>
      <c r="F203" s="60">
        <v>44470</v>
      </c>
      <c r="G203" s="154"/>
      <c r="H203" s="60">
        <v>44562</v>
      </c>
      <c r="I203" s="154"/>
      <c r="J203" s="60">
        <v>45078</v>
      </c>
      <c r="K203" s="137" t="str">
        <f t="shared" si="6"/>
        <v xml:space="preserve"> </v>
      </c>
      <c r="L203" s="137" t="str">
        <f t="shared" si="7"/>
        <v xml:space="preserve"> </v>
      </c>
      <c r="M203" s="139"/>
      <c r="N203" s="56"/>
    </row>
    <row r="204" spans="1:14" x14ac:dyDescent="0.25">
      <c r="N204" s="34"/>
    </row>
    <row r="205" spans="1:14" ht="127.5" x14ac:dyDescent="0.25">
      <c r="A205" s="62" t="s">
        <v>350</v>
      </c>
      <c r="B205" s="63" t="s">
        <v>351</v>
      </c>
      <c r="C205" s="63" t="s">
        <v>352</v>
      </c>
      <c r="D205" s="94"/>
      <c r="E205" s="20">
        <v>25061000</v>
      </c>
      <c r="F205" s="64">
        <v>44501</v>
      </c>
      <c r="G205" s="20">
        <v>48342000</v>
      </c>
      <c r="H205" s="64">
        <v>44621</v>
      </c>
      <c r="I205" s="20">
        <v>36396321.57</v>
      </c>
      <c r="J205" s="165">
        <v>45261</v>
      </c>
      <c r="K205" s="22">
        <f>IF(E205&gt;0,(I205/E205)-1," ")</f>
        <v>0.45230922828298947</v>
      </c>
      <c r="L205" s="22">
        <f>IF(G205&gt;0,(I205/G205)-1," ")</f>
        <v>-0.24710765855777583</v>
      </c>
      <c r="M205" s="71" t="s">
        <v>353</v>
      </c>
      <c r="N205" s="56">
        <f>(K205-0.1)*E205</f>
        <v>8829221.5700000003</v>
      </c>
    </row>
    <row r="206" spans="1:14" ht="89.25" x14ac:dyDescent="0.25">
      <c r="A206" s="62"/>
      <c r="B206" s="59" t="s">
        <v>351</v>
      </c>
      <c r="C206" s="59" t="s">
        <v>354</v>
      </c>
      <c r="D206" s="95"/>
      <c r="E206" s="136"/>
      <c r="F206" s="60">
        <v>44378</v>
      </c>
      <c r="G206" s="136"/>
      <c r="H206" s="60">
        <v>44445</v>
      </c>
      <c r="I206" s="136"/>
      <c r="J206" s="60">
        <v>45170</v>
      </c>
      <c r="K206" s="137" t="str">
        <f>IF(E206&gt;0,(I206/E206)-1," ")</f>
        <v xml:space="preserve"> </v>
      </c>
      <c r="L206" s="137" t="str">
        <f>IF(G206&gt;0,(I206/G206)-1," ")</f>
        <v xml:space="preserve"> </v>
      </c>
      <c r="M206" s="139"/>
      <c r="N206" s="56"/>
    </row>
    <row r="207" spans="1:14" x14ac:dyDescent="0.25">
      <c r="N207" s="34"/>
    </row>
    <row r="208" spans="1:14" ht="76.5" x14ac:dyDescent="0.25">
      <c r="A208" s="85" t="s">
        <v>355</v>
      </c>
      <c r="B208" s="86" t="s">
        <v>356</v>
      </c>
      <c r="C208" s="86" t="s">
        <v>357</v>
      </c>
      <c r="D208" s="104">
        <v>2300000</v>
      </c>
      <c r="E208" s="195">
        <v>2438000</v>
      </c>
      <c r="F208" s="89">
        <v>44228</v>
      </c>
      <c r="G208" s="195">
        <v>7420000</v>
      </c>
      <c r="H208" s="89">
        <v>44287</v>
      </c>
      <c r="I208" s="88">
        <v>4518717</v>
      </c>
      <c r="J208" s="89">
        <v>44896</v>
      </c>
      <c r="K208" s="90">
        <f>IF(E208&gt;0,(I208/E208)-1," ")</f>
        <v>0.85345242001640687</v>
      </c>
      <c r="L208" s="90">
        <f>IF(G208&gt;0,(I208/G208)-1," ")</f>
        <v>-0.3910084905660377</v>
      </c>
      <c r="M208" s="91" t="s">
        <v>358</v>
      </c>
      <c r="N208" s="220">
        <f>(K208-0.1)*E208</f>
        <v>1836917</v>
      </c>
    </row>
    <row r="209" spans="1:14" x14ac:dyDescent="0.25">
      <c r="N209" s="34"/>
    </row>
    <row r="210" spans="1:14" ht="51" x14ac:dyDescent="0.25">
      <c r="A210" s="85" t="s">
        <v>359</v>
      </c>
      <c r="B210" s="86" t="s">
        <v>360</v>
      </c>
      <c r="C210" s="86" t="s">
        <v>361</v>
      </c>
      <c r="D210" s="104">
        <v>4190000</v>
      </c>
      <c r="E210" s="196">
        <v>6017000</v>
      </c>
      <c r="F210" s="89">
        <v>44743</v>
      </c>
      <c r="G210" s="88">
        <v>9563000</v>
      </c>
      <c r="H210" s="89">
        <v>44927</v>
      </c>
      <c r="I210" s="88">
        <f>(1390561.64+1719260.04+2682044.09+1004137.7)*0+15026197</f>
        <v>15026197</v>
      </c>
      <c r="J210" s="180">
        <v>45261</v>
      </c>
      <c r="K210" s="90">
        <f>IF(E210&gt;0,(I210/E210)-1," ")</f>
        <v>1.4972905102210405</v>
      </c>
      <c r="L210" s="90">
        <f>IF(G210&gt;0,(I210/G210)-1," ")</f>
        <v>0.57128484785109279</v>
      </c>
      <c r="M210" s="91" t="s">
        <v>362</v>
      </c>
      <c r="N210" s="220">
        <f>(K210-0.1)*E210</f>
        <v>8407497</v>
      </c>
    </row>
    <row r="211" spans="1:14" x14ac:dyDescent="0.25">
      <c r="N211" s="34"/>
    </row>
    <row r="212" spans="1:14" ht="51" x14ac:dyDescent="0.25">
      <c r="A212" s="85" t="s">
        <v>363</v>
      </c>
      <c r="B212" s="86" t="s">
        <v>364</v>
      </c>
      <c r="C212" s="86" t="s">
        <v>365</v>
      </c>
      <c r="D212" s="104">
        <v>11057000</v>
      </c>
      <c r="E212" s="195">
        <v>4720000</v>
      </c>
      <c r="F212" s="89">
        <v>44317</v>
      </c>
      <c r="G212" s="195">
        <v>4844000</v>
      </c>
      <c r="H212" s="89">
        <v>44378</v>
      </c>
      <c r="I212" s="195">
        <v>6361350.9100000001</v>
      </c>
      <c r="J212" s="180">
        <v>45231</v>
      </c>
      <c r="K212" s="90">
        <f>IF(E212&gt;0,(I212/E212)-1," ")</f>
        <v>0.3477438368644068</v>
      </c>
      <c r="L212" s="90">
        <f>IF(G212&gt;0,(I212/G212)-1," ")</f>
        <v>0.31324337530966151</v>
      </c>
      <c r="M212" s="92" t="s">
        <v>366</v>
      </c>
      <c r="N212" s="220">
        <f>(K212-0.1)*E212</f>
        <v>1169350.9100000001</v>
      </c>
    </row>
    <row r="213" spans="1:14" x14ac:dyDescent="0.25">
      <c r="N213" s="34"/>
    </row>
    <row r="214" spans="1:14" ht="114.75" x14ac:dyDescent="0.25">
      <c r="A214" s="85" t="s">
        <v>367</v>
      </c>
      <c r="B214" s="197" t="s">
        <v>368</v>
      </c>
      <c r="C214" s="86" t="s">
        <v>369</v>
      </c>
      <c r="D214" s="198"/>
      <c r="E214" s="196">
        <v>1809000</v>
      </c>
      <c r="F214" s="89">
        <v>44044</v>
      </c>
      <c r="G214" s="88">
        <v>5003000</v>
      </c>
      <c r="H214" s="89">
        <v>44197</v>
      </c>
      <c r="I214" s="88">
        <v>4799917.7200000007</v>
      </c>
      <c r="J214" s="89">
        <v>44896</v>
      </c>
      <c r="K214" s="90">
        <f>IF(E214&gt;0,(I214/E214)-1," ")</f>
        <v>1.653354184632394</v>
      </c>
      <c r="L214" s="90">
        <f>IF(G214&gt;0,(I214/G214)-1," ")</f>
        <v>-4.0592100739556103E-2</v>
      </c>
      <c r="M214" s="91" t="s">
        <v>370</v>
      </c>
      <c r="N214" s="220">
        <f>(K214-0.1)*E214</f>
        <v>2810017.7200000007</v>
      </c>
    </row>
    <row r="215" spans="1:14" x14ac:dyDescent="0.25">
      <c r="N215" s="34"/>
    </row>
    <row r="216" spans="1:14" ht="255" x14ac:dyDescent="0.25">
      <c r="A216" s="19" t="s">
        <v>371</v>
      </c>
      <c r="B216" s="199" t="s">
        <v>372</v>
      </c>
      <c r="C216" s="63" t="s">
        <v>373</v>
      </c>
      <c r="D216" s="185"/>
      <c r="E216" s="200">
        <v>2167246.5453463201</v>
      </c>
      <c r="F216" s="64">
        <v>43983</v>
      </c>
      <c r="G216" s="200">
        <v>3346246.5453463201</v>
      </c>
      <c r="H216" s="64">
        <v>44075</v>
      </c>
      <c r="I216" s="200">
        <v>3326975.56</v>
      </c>
      <c r="J216" s="64">
        <v>44835</v>
      </c>
      <c r="K216" s="22">
        <f>IF(E216&gt;0,(I216/E216)-1," ")</f>
        <v>0.5351163286631786</v>
      </c>
      <c r="L216" s="22">
        <f>IF(G216&gt;0,(I216/G216)-1," ")</f>
        <v>-5.7589855036594972E-3</v>
      </c>
      <c r="M216" s="71" t="s">
        <v>374</v>
      </c>
      <c r="N216" s="56">
        <f>(K216-0.1)*E216</f>
        <v>943004.36011904792</v>
      </c>
    </row>
    <row r="217" spans="1:14" ht="89.25" x14ac:dyDescent="0.25">
      <c r="A217" s="19"/>
      <c r="B217" s="201" t="s">
        <v>375</v>
      </c>
      <c r="C217" s="59" t="s">
        <v>376</v>
      </c>
      <c r="D217" s="190"/>
      <c r="E217" s="202"/>
      <c r="F217" s="203" t="s">
        <v>25</v>
      </c>
      <c r="G217" s="202"/>
      <c r="H217" s="203" t="s">
        <v>25</v>
      </c>
      <c r="I217" s="202"/>
      <c r="J217" s="203" t="s">
        <v>25</v>
      </c>
      <c r="K217" s="137" t="str">
        <f>IF(E217&gt;0,(I217/E217)-1," ")</f>
        <v xml:space="preserve"> </v>
      </c>
      <c r="L217" s="137" t="str">
        <f>IF(G217&gt;0,(I217/G217)-1," ")</f>
        <v xml:space="preserve"> </v>
      </c>
      <c r="M217" s="139"/>
      <c r="N217" s="56"/>
    </row>
    <row r="218" spans="1:14" x14ac:dyDescent="0.25">
      <c r="N218" s="34"/>
    </row>
    <row r="219" spans="1:14" ht="76.5" x14ac:dyDescent="0.25">
      <c r="A219" s="85" t="s">
        <v>377</v>
      </c>
      <c r="B219" s="197" t="s">
        <v>378</v>
      </c>
      <c r="C219" s="86" t="s">
        <v>379</v>
      </c>
      <c r="D219" s="198"/>
      <c r="E219" s="196">
        <v>1379022.6888176601</v>
      </c>
      <c r="F219" s="89">
        <v>44743</v>
      </c>
      <c r="G219" s="88">
        <v>4809000</v>
      </c>
      <c r="H219" s="89">
        <v>44835</v>
      </c>
      <c r="I219" s="88">
        <v>3648679.4800000004</v>
      </c>
      <c r="J219" s="180">
        <v>45261</v>
      </c>
      <c r="K219" s="90">
        <f>IF(E219&gt;0,(I219/E219)-1," ")</f>
        <v>1.6458444154593916</v>
      </c>
      <c r="L219" s="90">
        <f>IF(G219&gt;0,(I219/G219)-1," ")</f>
        <v>-0.24128103971719683</v>
      </c>
      <c r="M219" s="91" t="s">
        <v>380</v>
      </c>
      <c r="N219" s="220">
        <f>(K219-0.1)*E219</f>
        <v>2131754.522300574</v>
      </c>
    </row>
    <row r="220" spans="1:14" x14ac:dyDescent="0.25">
      <c r="N220" s="34"/>
    </row>
    <row r="221" spans="1:14" ht="89.25" x14ac:dyDescent="0.25">
      <c r="A221" s="85" t="s">
        <v>381</v>
      </c>
      <c r="B221" s="197" t="s">
        <v>382</v>
      </c>
      <c r="C221" s="86" t="s">
        <v>383</v>
      </c>
      <c r="D221" s="198"/>
      <c r="E221" s="196">
        <v>4573000</v>
      </c>
      <c r="F221" s="89">
        <v>44774</v>
      </c>
      <c r="G221" s="88">
        <v>5956000</v>
      </c>
      <c r="H221" s="89">
        <v>44835</v>
      </c>
      <c r="I221" s="88">
        <v>8778580.3399999999</v>
      </c>
      <c r="J221" s="180">
        <v>45261</v>
      </c>
      <c r="K221" s="90">
        <f>IF(E221&gt;0,(I221/E221)-1," ")</f>
        <v>0.91965456811720969</v>
      </c>
      <c r="L221" s="90">
        <f>IF(G221&gt;0,(I221/G221)-1," ")</f>
        <v>0.47390536265950289</v>
      </c>
      <c r="M221" s="204" t="s">
        <v>384</v>
      </c>
      <c r="N221" s="220">
        <f>(K221-0.1)*E221</f>
        <v>3748280.34</v>
      </c>
    </row>
    <row r="222" spans="1:14" x14ac:dyDescent="0.25">
      <c r="N222" s="34"/>
    </row>
    <row r="223" spans="1:14" ht="89.25" x14ac:dyDescent="0.25">
      <c r="A223" s="85" t="s">
        <v>385</v>
      </c>
      <c r="B223" s="197" t="s">
        <v>386</v>
      </c>
      <c r="C223" s="205" t="s">
        <v>387</v>
      </c>
      <c r="D223" s="93"/>
      <c r="E223" s="196">
        <v>453000</v>
      </c>
      <c r="F223" s="89">
        <v>44562</v>
      </c>
      <c r="G223" s="88">
        <v>1994000</v>
      </c>
      <c r="H223" s="89">
        <v>44621</v>
      </c>
      <c r="I223" s="88">
        <v>704339.98</v>
      </c>
      <c r="J223" s="89">
        <v>44927</v>
      </c>
      <c r="K223" s="90">
        <f>IF(E223&gt;0,(I223/E223)-1," ")</f>
        <v>0.55483439293598225</v>
      </c>
      <c r="L223" s="90">
        <f>IF(G223&gt;0,(I223/G223)-1," ")</f>
        <v>-0.64677032096288867</v>
      </c>
      <c r="M223" s="91" t="s">
        <v>388</v>
      </c>
      <c r="N223" s="220">
        <f>(K223-0.1)*E223</f>
        <v>206039.97999999998</v>
      </c>
    </row>
    <row r="224" spans="1:14" x14ac:dyDescent="0.25">
      <c r="N224" s="34"/>
    </row>
    <row r="225" spans="1:14" ht="51" x14ac:dyDescent="0.25">
      <c r="A225" s="85" t="s">
        <v>389</v>
      </c>
      <c r="B225" s="91" t="s">
        <v>390</v>
      </c>
      <c r="C225" s="91" t="s">
        <v>391</v>
      </c>
      <c r="D225" s="87">
        <v>14370000</v>
      </c>
      <c r="E225" s="88">
        <v>219107.39201604476</v>
      </c>
      <c r="F225" s="89">
        <v>44837</v>
      </c>
      <c r="G225" s="88">
        <v>1258000</v>
      </c>
      <c r="H225" s="206">
        <f>F225</f>
        <v>44837</v>
      </c>
      <c r="I225" s="88">
        <v>424507.16</v>
      </c>
      <c r="J225" s="89">
        <v>45292</v>
      </c>
      <c r="K225" s="90">
        <f>IF(E225&gt;0,(I225/E225)-1," ")</f>
        <v>0.93743878786578883</v>
      </c>
      <c r="L225" s="90">
        <f>IF(G225&gt;0,(I225/G225)-1," ")</f>
        <v>-0.66255392686804448</v>
      </c>
      <c r="M225" s="91" t="s">
        <v>392</v>
      </c>
      <c r="N225" s="220">
        <f>(K225-0.1)*E225</f>
        <v>183489.02878235074</v>
      </c>
    </row>
    <row r="226" spans="1:14" x14ac:dyDescent="0.25">
      <c r="N226" s="34"/>
    </row>
    <row r="227" spans="1:14" ht="76.5" x14ac:dyDescent="0.25">
      <c r="A227" s="62" t="s">
        <v>393</v>
      </c>
      <c r="B227" s="68" t="s">
        <v>394</v>
      </c>
      <c r="C227" s="68" t="s">
        <v>395</v>
      </c>
      <c r="D227" s="148"/>
      <c r="E227" s="149">
        <v>1212832.9321115899</v>
      </c>
      <c r="F227" s="150">
        <v>45047</v>
      </c>
      <c r="G227" s="149">
        <v>1215000</v>
      </c>
      <c r="H227" s="207">
        <v>45047</v>
      </c>
      <c r="I227" s="149">
        <v>1762005.86</v>
      </c>
      <c r="J227" s="64">
        <v>45292</v>
      </c>
      <c r="K227" s="22">
        <f>IF(E227&gt;0,(I227/E227)-1," ")</f>
        <v>0.45280179433475509</v>
      </c>
      <c r="L227" s="22">
        <f>IF(G227&gt;0,(I227/G227)-1," ")</f>
        <v>0.45021058436214001</v>
      </c>
      <c r="M227" s="68" t="s">
        <v>396</v>
      </c>
      <c r="N227" s="56">
        <f>(K227-0.1)*E227</f>
        <v>427889.63467725116</v>
      </c>
    </row>
    <row r="228" spans="1:14" ht="89.25" x14ac:dyDescent="0.25">
      <c r="A228" s="62"/>
      <c r="B228" s="57" t="s">
        <v>394</v>
      </c>
      <c r="C228" s="57" t="s">
        <v>397</v>
      </c>
      <c r="D228" s="157"/>
      <c r="E228" s="158"/>
      <c r="F228" s="208" t="s">
        <v>398</v>
      </c>
      <c r="G228" s="158"/>
      <c r="H228" s="209"/>
      <c r="I228" s="158"/>
      <c r="J228" s="159"/>
      <c r="K228" s="14" t="str">
        <f>IF(E228&gt;0,(I228/E228)-1," ")</f>
        <v xml:space="preserve"> </v>
      </c>
      <c r="L228" s="14" t="str">
        <f>IF(G228&gt;0,(I228/G228)-1," ")</f>
        <v xml:space="preserve"> </v>
      </c>
      <c r="M228" s="24"/>
      <c r="N228" s="56"/>
    </row>
    <row r="229" spans="1:14" ht="76.5" x14ac:dyDescent="0.25">
      <c r="A229" s="62"/>
      <c r="B229" s="57" t="s">
        <v>394</v>
      </c>
      <c r="C229" s="57" t="s">
        <v>399</v>
      </c>
      <c r="D229" s="157"/>
      <c r="E229" s="154"/>
      <c r="F229" s="208" t="s">
        <v>398</v>
      </c>
      <c r="G229" s="154"/>
      <c r="H229" s="209"/>
      <c r="I229" s="154"/>
      <c r="J229" s="159"/>
      <c r="K229" s="137" t="str">
        <f>IF(E229&gt;0,(I229/E229)-1," ")</f>
        <v xml:space="preserve"> </v>
      </c>
      <c r="L229" s="137" t="str">
        <f>IF(G229&gt;0,(I229/G229)-1," ")</f>
        <v xml:space="preserve"> </v>
      </c>
      <c r="M229" s="24"/>
      <c r="N229" s="56"/>
    </row>
    <row r="230" spans="1:14" x14ac:dyDescent="0.25">
      <c r="N230" s="34"/>
    </row>
    <row r="231" spans="1:14" ht="51" x14ac:dyDescent="0.25">
      <c r="A231" s="62" t="s">
        <v>400</v>
      </c>
      <c r="B231" s="24" t="s">
        <v>401</v>
      </c>
      <c r="C231" s="24" t="s">
        <v>402</v>
      </c>
      <c r="D231" s="210">
        <v>17034000</v>
      </c>
      <c r="E231" s="20">
        <v>12125000</v>
      </c>
      <c r="F231" s="21">
        <v>44652</v>
      </c>
      <c r="G231" s="20">
        <v>15618000</v>
      </c>
      <c r="H231" s="21">
        <v>44866</v>
      </c>
      <c r="I231" s="20">
        <v>14844074.149999999</v>
      </c>
      <c r="J231" s="21">
        <v>45292</v>
      </c>
      <c r="K231" s="22">
        <f>IF(E231&gt;0,(I231/E231)-1," ")</f>
        <v>0.2242535381443298</v>
      </c>
      <c r="L231" s="22">
        <f>IF(G231&gt;0,(I231/G231)-1," ")</f>
        <v>-4.9553454347547765E-2</v>
      </c>
      <c r="M231" s="71" t="s">
        <v>403</v>
      </c>
      <c r="N231" s="56">
        <f>(K231-0.1)*E231</f>
        <v>1506574.1499999987</v>
      </c>
    </row>
    <row r="232" spans="1:14" ht="63.75" x14ac:dyDescent="0.25">
      <c r="A232" s="62"/>
      <c r="B232" s="24" t="s">
        <v>401</v>
      </c>
      <c r="C232" s="24" t="s">
        <v>404</v>
      </c>
      <c r="D232" s="211"/>
      <c r="E232" s="11"/>
      <c r="F232" s="21">
        <v>44805</v>
      </c>
      <c r="G232" s="11"/>
      <c r="H232" s="21">
        <v>45292</v>
      </c>
      <c r="I232" s="11"/>
      <c r="J232" s="21">
        <v>45292</v>
      </c>
      <c r="K232" s="14" t="str">
        <f>IF(E232&gt;0,(I232/E232)-1," ")</f>
        <v xml:space="preserve"> </v>
      </c>
      <c r="L232" s="14" t="str">
        <f>IF(G232&gt;0,(I232/G232)-1," ")</f>
        <v xml:space="preserve"> </v>
      </c>
      <c r="M232" s="138"/>
      <c r="N232" s="56"/>
    </row>
    <row r="233" spans="1:14" ht="140.25" x14ac:dyDescent="0.25">
      <c r="A233" s="62"/>
      <c r="B233" s="24" t="s">
        <v>401</v>
      </c>
      <c r="C233" s="24" t="s">
        <v>405</v>
      </c>
      <c r="D233" s="211"/>
      <c r="E233" s="11"/>
      <c r="F233" s="208" t="s">
        <v>398</v>
      </c>
      <c r="G233" s="11"/>
      <c r="H233" s="21"/>
      <c r="I233" s="11"/>
      <c r="J233" s="21" t="s">
        <v>43</v>
      </c>
      <c r="K233" s="14" t="str">
        <f>IF(E233&gt;0,(I233/E233)-1," ")</f>
        <v xml:space="preserve"> </v>
      </c>
      <c r="L233" s="14" t="str">
        <f>IF(G233&gt;0,(I233/G233)-1," ")</f>
        <v xml:space="preserve"> </v>
      </c>
      <c r="M233" s="138"/>
      <c r="N233" s="56"/>
    </row>
    <row r="234" spans="1:14" ht="89.25" x14ac:dyDescent="0.25">
      <c r="A234" s="62"/>
      <c r="B234" s="24" t="s">
        <v>401</v>
      </c>
      <c r="C234" s="24" t="s">
        <v>406</v>
      </c>
      <c r="D234" s="211"/>
      <c r="E234" s="136"/>
      <c r="F234" s="208" t="s">
        <v>398</v>
      </c>
      <c r="G234" s="136"/>
      <c r="H234" s="21"/>
      <c r="I234" s="136"/>
      <c r="J234" s="21" t="s">
        <v>43</v>
      </c>
      <c r="K234" s="137" t="str">
        <f>IF(E234&gt;0,(I234/E234)-1," ")</f>
        <v xml:space="preserve"> </v>
      </c>
      <c r="L234" s="137" t="str">
        <f>IF(G234&gt;0,(I234/G234)-1," ")</f>
        <v xml:space="preserve"> </v>
      </c>
      <c r="M234" s="139"/>
      <c r="N234" s="56"/>
    </row>
    <row r="235" spans="1:14" x14ac:dyDescent="0.25">
      <c r="N235" s="34"/>
    </row>
    <row r="236" spans="1:14" ht="38.25" x14ac:dyDescent="0.25">
      <c r="A236" s="212" t="s">
        <v>407</v>
      </c>
      <c r="B236" s="24" t="s">
        <v>408</v>
      </c>
      <c r="C236" s="24" t="s">
        <v>409</v>
      </c>
      <c r="D236" s="211"/>
      <c r="E236" s="213">
        <v>15906000</v>
      </c>
      <c r="F236" s="214">
        <v>44835</v>
      </c>
      <c r="G236" s="213">
        <v>23423000</v>
      </c>
      <c r="H236" s="21">
        <v>44927</v>
      </c>
      <c r="I236" s="213">
        <v>24289077</v>
      </c>
      <c r="J236" s="21">
        <v>45292</v>
      </c>
      <c r="K236" s="215">
        <f>IF(E236&gt;0,(I236/E236)-1," ")</f>
        <v>0.52703866465484728</v>
      </c>
      <c r="L236" s="215">
        <f>IF(G236&gt;0,(I236/G236)-1," ")</f>
        <v>3.6975494172394763E-2</v>
      </c>
      <c r="M236" s="24" t="s">
        <v>410</v>
      </c>
      <c r="N236" s="220">
        <f>(K236-0.1)*E236</f>
        <v>6792477.0000000009</v>
      </c>
    </row>
    <row r="237" spans="1:14" x14ac:dyDescent="0.25">
      <c r="N237" s="34"/>
    </row>
    <row r="238" spans="1:14" ht="89.25" x14ac:dyDescent="0.25">
      <c r="A238" s="212" t="s">
        <v>411</v>
      </c>
      <c r="B238" s="24" t="s">
        <v>412</v>
      </c>
      <c r="C238" s="24" t="s">
        <v>413</v>
      </c>
      <c r="D238" s="210">
        <v>6160000</v>
      </c>
      <c r="E238" s="213">
        <v>11207939.048485644</v>
      </c>
      <c r="F238" s="188">
        <v>44866</v>
      </c>
      <c r="G238" s="216">
        <v>12095000</v>
      </c>
      <c r="H238" s="170">
        <v>44927</v>
      </c>
      <c r="I238" s="216">
        <v>12833899.659999998</v>
      </c>
      <c r="J238" s="21">
        <v>45292</v>
      </c>
      <c r="K238" s="215">
        <f>IF(E238&gt;0,(I238/E238)-1," ")</f>
        <v>0.14507222108189866</v>
      </c>
      <c r="L238" s="215">
        <f>IF(G238&gt;0,(I238/G238)-1," ")</f>
        <v>6.1091331955353212E-2</v>
      </c>
      <c r="M238" s="24" t="s">
        <v>414</v>
      </c>
      <c r="N238" s="220">
        <f>(K238-0.1)*E238</f>
        <v>505166.70666578977</v>
      </c>
    </row>
    <row r="239" spans="1:14" x14ac:dyDescent="0.25">
      <c r="N239" s="34"/>
    </row>
    <row r="240" spans="1:14" ht="38.25" x14ac:dyDescent="0.25">
      <c r="A240" s="62" t="s">
        <v>415</v>
      </c>
      <c r="B240" s="24" t="s">
        <v>416</v>
      </c>
      <c r="C240" s="168" t="s">
        <v>417</v>
      </c>
      <c r="D240" s="217">
        <v>6568353</v>
      </c>
      <c r="E240" s="192">
        <v>14971000</v>
      </c>
      <c r="F240" s="170">
        <v>44409</v>
      </c>
      <c r="G240" s="192">
        <v>34236000</v>
      </c>
      <c r="H240" s="170">
        <v>44470</v>
      </c>
      <c r="I240" s="192">
        <v>26585653.260000002</v>
      </c>
      <c r="J240" s="21">
        <v>45292</v>
      </c>
      <c r="K240" s="22">
        <f>IF(E240&gt;0,(I240/E240)-1," ")</f>
        <v>0.77581011689265922</v>
      </c>
      <c r="L240" s="22">
        <f>IF(G240&gt;0,(I240/G240)-1," ")</f>
        <v>-0.22345912898703113</v>
      </c>
      <c r="M240" s="75" t="s">
        <v>418</v>
      </c>
      <c r="N240" s="221">
        <f>(K240-0.1)*E240</f>
        <v>10117553.260000002</v>
      </c>
    </row>
    <row r="241" spans="1:14" ht="25.5" x14ac:dyDescent="0.25">
      <c r="A241" s="62"/>
      <c r="B241" s="61" t="s">
        <v>416</v>
      </c>
      <c r="C241" s="193" t="s">
        <v>419</v>
      </c>
      <c r="D241" s="218"/>
      <c r="E241" s="194"/>
      <c r="F241" s="172">
        <v>44501</v>
      </c>
      <c r="G241" s="194"/>
      <c r="H241" s="172">
        <v>44564</v>
      </c>
      <c r="I241" s="194"/>
      <c r="J241" s="60">
        <v>45292</v>
      </c>
      <c r="K241" s="137" t="str">
        <f>IF(E241&gt;0,(I241/E241)-1," ")</f>
        <v xml:space="preserve"> </v>
      </c>
      <c r="L241" s="137" t="str">
        <f>IF(G241&gt;0,(I241/G241)-1," ")</f>
        <v xml:space="preserve"> </v>
      </c>
      <c r="M241" s="219"/>
      <c r="N241" s="221"/>
    </row>
    <row r="244" spans="1:14" ht="38.25" x14ac:dyDescent="0.25">
      <c r="B244" s="69" t="s">
        <v>423</v>
      </c>
      <c r="C244" s="69" t="s">
        <v>424</v>
      </c>
      <c r="D244" s="223"/>
      <c r="E244" s="224">
        <f>31666315</f>
        <v>31666315</v>
      </c>
      <c r="F244" s="64" t="s">
        <v>25</v>
      </c>
      <c r="G244" s="64" t="s">
        <v>25</v>
      </c>
      <c r="H244" s="64" t="s">
        <v>25</v>
      </c>
      <c r="I244" s="20">
        <v>44125759</v>
      </c>
      <c r="J244" s="64" t="s">
        <v>25</v>
      </c>
      <c r="K244" s="225">
        <f>(I244-E244)/E244</f>
        <v>0.39346049579813752</v>
      </c>
      <c r="L244" s="226" t="s">
        <v>25</v>
      </c>
      <c r="N244" s="221">
        <f>(K244-0.1)*E244</f>
        <v>9292812.4999999981</v>
      </c>
    </row>
    <row r="245" spans="1:14" ht="38.25" x14ac:dyDescent="0.25">
      <c r="B245" s="24" t="s">
        <v>425</v>
      </c>
      <c r="C245" s="24" t="s">
        <v>426</v>
      </c>
      <c r="D245" s="211"/>
      <c r="E245" s="224"/>
      <c r="F245" s="21" t="s">
        <v>25</v>
      </c>
      <c r="G245" s="21" t="s">
        <v>25</v>
      </c>
      <c r="H245" s="21" t="s">
        <v>25</v>
      </c>
      <c r="I245" s="11"/>
      <c r="J245" s="21" t="s">
        <v>25</v>
      </c>
      <c r="K245" s="225"/>
      <c r="L245" s="227" t="s">
        <v>25</v>
      </c>
      <c r="N245" s="221"/>
    </row>
    <row r="246" spans="1:14" ht="38.25" x14ac:dyDescent="0.25">
      <c r="B246" s="24" t="s">
        <v>427</v>
      </c>
      <c r="C246" s="24" t="s">
        <v>428</v>
      </c>
      <c r="D246" s="211"/>
      <c r="E246" s="228"/>
      <c r="F246" s="21" t="s">
        <v>25</v>
      </c>
      <c r="G246" s="21" t="s">
        <v>25</v>
      </c>
      <c r="H246" s="21" t="s">
        <v>25</v>
      </c>
      <c r="I246" s="136"/>
      <c r="J246" s="21" t="s">
        <v>25</v>
      </c>
      <c r="K246" s="229"/>
      <c r="L246" s="227" t="s">
        <v>25</v>
      </c>
      <c r="N246" s="221"/>
    </row>
    <row r="247" spans="1:14" ht="51" x14ac:dyDescent="0.25">
      <c r="B247" s="24" t="s">
        <v>429</v>
      </c>
      <c r="C247" s="24" t="s">
        <v>430</v>
      </c>
      <c r="D247" s="211"/>
      <c r="E247" s="230">
        <f>957608</f>
        <v>957608</v>
      </c>
      <c r="F247" s="21" t="s">
        <v>25</v>
      </c>
      <c r="G247" s="21" t="s">
        <v>25</v>
      </c>
      <c r="H247" s="21" t="s">
        <v>25</v>
      </c>
      <c r="I247" s="20">
        <v>1374414</v>
      </c>
      <c r="J247" s="21" t="s">
        <v>25</v>
      </c>
      <c r="K247" s="225">
        <f>(I247-E247)/E247</f>
        <v>0.43525743310415116</v>
      </c>
      <c r="L247" s="227" t="s">
        <v>25</v>
      </c>
      <c r="N247" s="221">
        <f>(K247-0.1)*E247</f>
        <v>321045.19999999995</v>
      </c>
    </row>
    <row r="248" spans="1:14" ht="51" x14ac:dyDescent="0.25">
      <c r="B248" s="24" t="s">
        <v>429</v>
      </c>
      <c r="C248" s="24" t="s">
        <v>431</v>
      </c>
      <c r="D248" s="211"/>
      <c r="E248" s="224"/>
      <c r="F248" s="21" t="s">
        <v>25</v>
      </c>
      <c r="G248" s="21" t="s">
        <v>25</v>
      </c>
      <c r="H248" s="21" t="s">
        <v>25</v>
      </c>
      <c r="I248" s="11"/>
      <c r="J248" s="21" t="s">
        <v>25</v>
      </c>
      <c r="K248" s="225"/>
      <c r="L248" s="227" t="s">
        <v>25</v>
      </c>
      <c r="N248" s="221"/>
    </row>
    <row r="249" spans="1:14" ht="51" x14ac:dyDescent="0.25">
      <c r="B249" s="24" t="s">
        <v>429</v>
      </c>
      <c r="C249" s="24" t="s">
        <v>432</v>
      </c>
      <c r="D249" s="211"/>
      <c r="E249" s="228"/>
      <c r="F249" s="21" t="s">
        <v>25</v>
      </c>
      <c r="G249" s="21" t="s">
        <v>25</v>
      </c>
      <c r="H249" s="21" t="s">
        <v>25</v>
      </c>
      <c r="I249" s="136"/>
      <c r="J249" s="21" t="s">
        <v>25</v>
      </c>
      <c r="K249" s="229"/>
      <c r="L249" s="227" t="s">
        <v>25</v>
      </c>
      <c r="N249" s="221"/>
    </row>
    <row r="250" spans="1:14" ht="76.5" x14ac:dyDescent="0.25">
      <c r="B250" s="24" t="s">
        <v>433</v>
      </c>
      <c r="C250" s="24" t="s">
        <v>434</v>
      </c>
      <c r="D250" s="211"/>
      <c r="E250" s="230">
        <f>19266464</f>
        <v>19266464</v>
      </c>
      <c r="F250" s="21" t="s">
        <v>25</v>
      </c>
      <c r="G250" s="21" t="s">
        <v>25</v>
      </c>
      <c r="H250" s="21" t="s">
        <v>25</v>
      </c>
      <c r="I250" s="20">
        <v>21731514.670000002</v>
      </c>
      <c r="J250" s="21" t="s">
        <v>25</v>
      </c>
      <c r="K250" s="231">
        <f>(I250-E250)/E250</f>
        <v>0.12794515226042524</v>
      </c>
      <c r="L250" s="227" t="s">
        <v>25</v>
      </c>
      <c r="N250" s="221">
        <f>(K250-0.1)*E250</f>
        <v>538404.27000000142</v>
      </c>
    </row>
    <row r="251" spans="1:14" ht="38.25" x14ac:dyDescent="0.25">
      <c r="B251" s="24" t="s">
        <v>435</v>
      </c>
      <c r="C251" s="24" t="s">
        <v>436</v>
      </c>
      <c r="D251" s="211"/>
      <c r="E251" s="224"/>
      <c r="F251" s="21" t="s">
        <v>25</v>
      </c>
      <c r="G251" s="21" t="s">
        <v>25</v>
      </c>
      <c r="H251" s="21" t="s">
        <v>25</v>
      </c>
      <c r="I251" s="11"/>
      <c r="J251" s="21" t="s">
        <v>25</v>
      </c>
      <c r="K251" s="225"/>
      <c r="L251" s="227" t="s">
        <v>25</v>
      </c>
      <c r="N251" s="221"/>
    </row>
    <row r="252" spans="1:14" ht="51" x14ac:dyDescent="0.25">
      <c r="B252" s="24" t="s">
        <v>437</v>
      </c>
      <c r="C252" s="24" t="s">
        <v>438</v>
      </c>
      <c r="D252" s="211"/>
      <c r="E252" s="224"/>
      <c r="F252" s="21" t="s">
        <v>25</v>
      </c>
      <c r="G252" s="21" t="s">
        <v>25</v>
      </c>
      <c r="H252" s="21" t="s">
        <v>25</v>
      </c>
      <c r="I252" s="11"/>
      <c r="J252" s="21" t="s">
        <v>25</v>
      </c>
      <c r="K252" s="225"/>
      <c r="L252" s="227" t="s">
        <v>25</v>
      </c>
      <c r="N252" s="221"/>
    </row>
    <row r="253" spans="1:14" ht="51" x14ac:dyDescent="0.25">
      <c r="B253" s="24" t="s">
        <v>437</v>
      </c>
      <c r="C253" s="24" t="s">
        <v>439</v>
      </c>
      <c r="D253" s="211"/>
      <c r="E253" s="224"/>
      <c r="F253" s="21" t="s">
        <v>25</v>
      </c>
      <c r="G253" s="21" t="s">
        <v>25</v>
      </c>
      <c r="H253" s="21" t="s">
        <v>25</v>
      </c>
      <c r="I253" s="11"/>
      <c r="J253" s="21" t="s">
        <v>25</v>
      </c>
      <c r="K253" s="225"/>
      <c r="L253" s="227" t="s">
        <v>25</v>
      </c>
      <c r="N253" s="221"/>
    </row>
    <row r="254" spans="1:14" ht="51" x14ac:dyDescent="0.25">
      <c r="B254" s="24" t="s">
        <v>440</v>
      </c>
      <c r="C254" s="24" t="s">
        <v>441</v>
      </c>
      <c r="D254" s="211"/>
      <c r="E254" s="224"/>
      <c r="F254" s="21" t="s">
        <v>25</v>
      </c>
      <c r="G254" s="21" t="s">
        <v>25</v>
      </c>
      <c r="H254" s="21" t="s">
        <v>25</v>
      </c>
      <c r="I254" s="11"/>
      <c r="J254" s="21" t="s">
        <v>25</v>
      </c>
      <c r="K254" s="225"/>
      <c r="L254" s="227" t="s">
        <v>25</v>
      </c>
      <c r="N254" s="221"/>
    </row>
    <row r="255" spans="1:14" ht="51" x14ac:dyDescent="0.25">
      <c r="B255" s="24" t="s">
        <v>440</v>
      </c>
      <c r="C255" s="24" t="s">
        <v>442</v>
      </c>
      <c r="D255" s="211"/>
      <c r="E255" s="228"/>
      <c r="F255" s="21" t="s">
        <v>25</v>
      </c>
      <c r="G255" s="21" t="s">
        <v>25</v>
      </c>
      <c r="H255" s="21" t="s">
        <v>25</v>
      </c>
      <c r="I255" s="136"/>
      <c r="J255" s="21" t="s">
        <v>25</v>
      </c>
      <c r="K255" s="229"/>
      <c r="L255" s="227" t="s">
        <v>25</v>
      </c>
      <c r="N255" s="221"/>
    </row>
    <row r="256" spans="1:14" ht="63.75" x14ac:dyDescent="0.25">
      <c r="B256" s="24" t="s">
        <v>443</v>
      </c>
      <c r="C256" s="24" t="s">
        <v>444</v>
      </c>
      <c r="D256" s="211"/>
      <c r="E256" s="230">
        <v>1067577.04</v>
      </c>
      <c r="F256" s="21" t="s">
        <v>25</v>
      </c>
      <c r="G256" s="21" t="s">
        <v>25</v>
      </c>
      <c r="H256" s="21" t="s">
        <v>25</v>
      </c>
      <c r="I256" s="20">
        <v>1201036.96</v>
      </c>
      <c r="J256" s="21" t="s">
        <v>25</v>
      </c>
      <c r="K256" s="231">
        <f>(I256-E256)/E256</f>
        <v>0.12501198040002801</v>
      </c>
      <c r="L256" s="227" t="s">
        <v>25</v>
      </c>
      <c r="N256" s="221">
        <f>(K256-0.1)*E256</f>
        <v>26702.215999999909</v>
      </c>
    </row>
    <row r="257" spans="2:14" ht="63.75" x14ac:dyDescent="0.25">
      <c r="B257" s="24" t="s">
        <v>445</v>
      </c>
      <c r="C257" s="24" t="s">
        <v>446</v>
      </c>
      <c r="D257" s="211"/>
      <c r="E257" s="228"/>
      <c r="F257" s="21" t="s">
        <v>25</v>
      </c>
      <c r="G257" s="21" t="s">
        <v>25</v>
      </c>
      <c r="H257" s="21" t="s">
        <v>25</v>
      </c>
      <c r="I257" s="136"/>
      <c r="J257" s="21" t="s">
        <v>25</v>
      </c>
      <c r="K257" s="229"/>
      <c r="L257" s="227" t="s">
        <v>25</v>
      </c>
      <c r="N257" s="221"/>
    </row>
    <row r="258" spans="2:14" ht="38.25" x14ac:dyDescent="0.25">
      <c r="B258" s="24" t="s">
        <v>447</v>
      </c>
      <c r="C258" s="24" t="s">
        <v>448</v>
      </c>
      <c r="D258" s="211"/>
      <c r="E258" s="230">
        <f>5133791.07</f>
        <v>5133791.07</v>
      </c>
      <c r="F258" s="21" t="s">
        <v>25</v>
      </c>
      <c r="G258" s="21" t="s">
        <v>25</v>
      </c>
      <c r="H258" s="21" t="s">
        <v>25</v>
      </c>
      <c r="I258" s="20">
        <v>6288150.9900000002</v>
      </c>
      <c r="J258" s="21" t="s">
        <v>25</v>
      </c>
      <c r="K258" s="231">
        <f>(I258-E258)/E258</f>
        <v>0.22485525886428406</v>
      </c>
      <c r="L258" s="227" t="s">
        <v>25</v>
      </c>
      <c r="N258" s="221">
        <v>640980.81299999985</v>
      </c>
    </row>
    <row r="259" spans="2:14" ht="38.25" x14ac:dyDescent="0.25">
      <c r="B259" s="24" t="s">
        <v>449</v>
      </c>
      <c r="C259" s="24" t="s">
        <v>450</v>
      </c>
      <c r="D259" s="211"/>
      <c r="E259" s="224"/>
      <c r="F259" s="21" t="s">
        <v>25</v>
      </c>
      <c r="G259" s="21" t="s">
        <v>25</v>
      </c>
      <c r="H259" s="21" t="s">
        <v>25</v>
      </c>
      <c r="I259" s="11"/>
      <c r="J259" s="21" t="s">
        <v>25</v>
      </c>
      <c r="K259" s="225"/>
      <c r="L259" s="227" t="s">
        <v>25</v>
      </c>
      <c r="N259" s="221"/>
    </row>
    <row r="260" spans="2:14" ht="38.25" x14ac:dyDescent="0.25">
      <c r="B260" s="24" t="s">
        <v>451</v>
      </c>
      <c r="C260" s="24" t="s">
        <v>452</v>
      </c>
      <c r="D260" s="211"/>
      <c r="E260" s="224"/>
      <c r="F260" s="21" t="s">
        <v>25</v>
      </c>
      <c r="G260" s="21" t="s">
        <v>25</v>
      </c>
      <c r="H260" s="21" t="s">
        <v>25</v>
      </c>
      <c r="I260" s="11"/>
      <c r="J260" s="21" t="s">
        <v>25</v>
      </c>
      <c r="K260" s="225"/>
      <c r="L260" s="227" t="s">
        <v>25</v>
      </c>
      <c r="N260" s="221"/>
    </row>
    <row r="261" spans="2:14" ht="38.25" x14ac:dyDescent="0.25">
      <c r="B261" s="24" t="s">
        <v>447</v>
      </c>
      <c r="C261" s="24" t="s">
        <v>453</v>
      </c>
      <c r="D261" s="211"/>
      <c r="E261" s="228"/>
      <c r="F261" s="21" t="s">
        <v>25</v>
      </c>
      <c r="G261" s="21" t="s">
        <v>25</v>
      </c>
      <c r="H261" s="21" t="s">
        <v>25</v>
      </c>
      <c r="I261" s="136"/>
      <c r="J261" s="21" t="s">
        <v>25</v>
      </c>
      <c r="K261" s="229"/>
      <c r="L261" s="227" t="s">
        <v>25</v>
      </c>
      <c r="N261" s="221"/>
    </row>
    <row r="262" spans="2:14" ht="51" x14ac:dyDescent="0.25">
      <c r="B262" s="24" t="s">
        <v>454</v>
      </c>
      <c r="C262" s="24" t="s">
        <v>455</v>
      </c>
      <c r="D262" s="211"/>
      <c r="E262" s="230">
        <v>19558171</v>
      </c>
      <c r="F262" s="21" t="s">
        <v>25</v>
      </c>
      <c r="G262" s="21" t="s">
        <v>25</v>
      </c>
      <c r="H262" s="21" t="s">
        <v>25</v>
      </c>
      <c r="I262" s="20">
        <v>21653042.460000001</v>
      </c>
      <c r="J262" s="21" t="s">
        <v>25</v>
      </c>
      <c r="K262" s="231">
        <f>(I262-E262)/E262</f>
        <v>0.10710978342504526</v>
      </c>
      <c r="L262" s="227" t="s">
        <v>25</v>
      </c>
      <c r="N262" s="222">
        <f>(K262-0.1)*E262</f>
        <v>139054.36000000083</v>
      </c>
    </row>
    <row r="263" spans="2:14" ht="38.25" x14ac:dyDescent="0.25">
      <c r="B263" s="24" t="s">
        <v>454</v>
      </c>
      <c r="C263" s="24" t="s">
        <v>456</v>
      </c>
      <c r="D263" s="211"/>
      <c r="E263" s="228"/>
      <c r="F263" s="21" t="s">
        <v>25</v>
      </c>
      <c r="G263" s="21" t="s">
        <v>25</v>
      </c>
      <c r="H263" s="21" t="s">
        <v>25</v>
      </c>
      <c r="I263" s="136"/>
      <c r="J263" s="21" t="s">
        <v>25</v>
      </c>
      <c r="K263" s="229"/>
      <c r="L263" s="227" t="s">
        <v>25</v>
      </c>
      <c r="N263" s="222"/>
    </row>
    <row r="264" spans="2:14" ht="51" x14ac:dyDescent="0.25">
      <c r="B264" s="24" t="s">
        <v>457</v>
      </c>
      <c r="C264" s="235" t="s">
        <v>458</v>
      </c>
      <c r="D264" s="211"/>
      <c r="E264" s="230">
        <f>772832.85</f>
        <v>772832.85</v>
      </c>
      <c r="F264" s="21" t="s">
        <v>25</v>
      </c>
      <c r="G264" s="21" t="s">
        <v>25</v>
      </c>
      <c r="H264" s="21" t="s">
        <v>25</v>
      </c>
      <c r="I264" s="20">
        <v>1004992.82</v>
      </c>
      <c r="J264" s="21" t="s">
        <v>25</v>
      </c>
      <c r="K264" s="231">
        <f>(I264-E264)/E264</f>
        <v>0.30040127046876952</v>
      </c>
      <c r="L264" s="227" t="s">
        <v>25</v>
      </c>
      <c r="N264" s="221">
        <f>(K264-0.1)*E264</f>
        <v>154876.68499999997</v>
      </c>
    </row>
    <row r="265" spans="2:14" ht="38.25" x14ac:dyDescent="0.25">
      <c r="B265" s="24" t="s">
        <v>457</v>
      </c>
      <c r="C265" s="235" t="s">
        <v>459</v>
      </c>
      <c r="D265" s="211"/>
      <c r="E265" s="228"/>
      <c r="F265" s="21" t="s">
        <v>25</v>
      </c>
      <c r="G265" s="21" t="s">
        <v>25</v>
      </c>
      <c r="H265" s="21" t="s">
        <v>25</v>
      </c>
      <c r="I265" s="136"/>
      <c r="J265" s="21" t="s">
        <v>25</v>
      </c>
      <c r="K265" s="229"/>
      <c r="L265" s="227" t="s">
        <v>25</v>
      </c>
      <c r="N265" s="221"/>
    </row>
    <row r="266" spans="2:14" ht="38.25" x14ac:dyDescent="0.25">
      <c r="B266" s="24" t="s">
        <v>460</v>
      </c>
      <c r="C266" s="24" t="s">
        <v>461</v>
      </c>
      <c r="D266" s="211"/>
      <c r="E266" s="230">
        <v>8090723.04</v>
      </c>
      <c r="F266" s="21" t="s">
        <v>25</v>
      </c>
      <c r="G266" s="21" t="s">
        <v>25</v>
      </c>
      <c r="H266" s="21" t="s">
        <v>25</v>
      </c>
      <c r="I266" s="20">
        <v>10075038.859999999</v>
      </c>
      <c r="J266" s="21" t="s">
        <v>25</v>
      </c>
      <c r="K266" s="231">
        <f>(I266-E266)/E266</f>
        <v>0.24525815680374585</v>
      </c>
      <c r="L266" s="227" t="s">
        <v>25</v>
      </c>
      <c r="N266" s="221">
        <f>(K266-0.1)*E266</f>
        <v>1175243.5159999994</v>
      </c>
    </row>
    <row r="267" spans="2:14" ht="51" x14ac:dyDescent="0.25">
      <c r="B267" s="24" t="s">
        <v>460</v>
      </c>
      <c r="C267" s="24" t="s">
        <v>462</v>
      </c>
      <c r="D267" s="211"/>
      <c r="E267" s="224"/>
      <c r="F267" s="21" t="s">
        <v>25</v>
      </c>
      <c r="G267" s="21" t="s">
        <v>25</v>
      </c>
      <c r="H267" s="21" t="s">
        <v>25</v>
      </c>
      <c r="I267" s="11"/>
      <c r="J267" s="21" t="s">
        <v>25</v>
      </c>
      <c r="K267" s="225"/>
      <c r="L267" s="227" t="s">
        <v>25</v>
      </c>
      <c r="N267" s="221"/>
    </row>
    <row r="268" spans="2:14" ht="51" x14ac:dyDescent="0.25">
      <c r="B268" s="24" t="s">
        <v>460</v>
      </c>
      <c r="C268" s="24" t="s">
        <v>463</v>
      </c>
      <c r="D268" s="211"/>
      <c r="E268" s="224"/>
      <c r="F268" s="21" t="s">
        <v>25</v>
      </c>
      <c r="G268" s="21" t="s">
        <v>25</v>
      </c>
      <c r="H268" s="21" t="s">
        <v>25</v>
      </c>
      <c r="I268" s="11"/>
      <c r="J268" s="21" t="s">
        <v>25</v>
      </c>
      <c r="K268" s="225"/>
      <c r="L268" s="227" t="s">
        <v>25</v>
      </c>
      <c r="N268" s="221"/>
    </row>
    <row r="269" spans="2:14" ht="63.75" x14ac:dyDescent="0.25">
      <c r="B269" s="24" t="s">
        <v>460</v>
      </c>
      <c r="C269" s="24" t="s">
        <v>464</v>
      </c>
      <c r="D269" s="211"/>
      <c r="E269" s="228"/>
      <c r="F269" s="21" t="s">
        <v>25</v>
      </c>
      <c r="G269" s="21" t="s">
        <v>25</v>
      </c>
      <c r="H269" s="21" t="s">
        <v>25</v>
      </c>
      <c r="I269" s="136"/>
      <c r="J269" s="21" t="s">
        <v>25</v>
      </c>
      <c r="K269" s="229"/>
      <c r="L269" s="227" t="s">
        <v>25</v>
      </c>
      <c r="N269" s="221"/>
    </row>
    <row r="270" spans="2:14" ht="38.25" x14ac:dyDescent="0.25">
      <c r="B270" s="24" t="s">
        <v>465</v>
      </c>
      <c r="C270" s="24" t="s">
        <v>466</v>
      </c>
      <c r="D270" s="211"/>
      <c r="E270" s="230">
        <v>9334141.5600000005</v>
      </c>
      <c r="F270" s="21" t="s">
        <v>25</v>
      </c>
      <c r="G270" s="21" t="s">
        <v>25</v>
      </c>
      <c r="H270" s="21" t="s">
        <v>25</v>
      </c>
      <c r="I270" s="20">
        <v>11505151.970000001</v>
      </c>
      <c r="J270" s="21" t="s">
        <v>25</v>
      </c>
      <c r="K270" s="231">
        <f>(I270-E270)/E270</f>
        <v>0.23258811708015278</v>
      </c>
      <c r="L270" s="227" t="s">
        <v>25</v>
      </c>
      <c r="N270" s="221">
        <f>(K270-0.1)*E270</f>
        <v>1237596.254</v>
      </c>
    </row>
    <row r="271" spans="2:14" ht="51" x14ac:dyDescent="0.25">
      <c r="B271" s="24" t="s">
        <v>465</v>
      </c>
      <c r="C271" s="24" t="s">
        <v>467</v>
      </c>
      <c r="D271" s="211"/>
      <c r="E271" s="228"/>
      <c r="F271" s="21" t="s">
        <v>25</v>
      </c>
      <c r="G271" s="21" t="s">
        <v>25</v>
      </c>
      <c r="H271" s="21" t="s">
        <v>25</v>
      </c>
      <c r="I271" s="136"/>
      <c r="J271" s="21" t="s">
        <v>25</v>
      </c>
      <c r="K271" s="229"/>
      <c r="L271" s="227" t="s">
        <v>25</v>
      </c>
      <c r="N271" s="221"/>
    </row>
    <row r="272" spans="2:14" ht="38.25" x14ac:dyDescent="0.25">
      <c r="B272" s="24" t="s">
        <v>468</v>
      </c>
      <c r="C272" s="24" t="s">
        <v>469</v>
      </c>
      <c r="D272" s="211"/>
      <c r="E272" s="211">
        <v>8237937.1500000004</v>
      </c>
      <c r="F272" s="21" t="s">
        <v>25</v>
      </c>
      <c r="G272" s="21" t="s">
        <v>25</v>
      </c>
      <c r="H272" s="21" t="s">
        <v>25</v>
      </c>
      <c r="I272" s="213">
        <v>9540474.2599999998</v>
      </c>
      <c r="J272" s="21" t="s">
        <v>25</v>
      </c>
      <c r="K272" s="232">
        <f>(I272-E272)/E272</f>
        <v>0.15811447529676764</v>
      </c>
      <c r="L272" s="227" t="s">
        <v>25</v>
      </c>
      <c r="N272" s="220">
        <f>(K272-0.1)*E272</f>
        <v>478743.39499999944</v>
      </c>
    </row>
    <row r="273" spans="2:14" ht="63.75" x14ac:dyDescent="0.25">
      <c r="B273" s="24" t="s">
        <v>470</v>
      </c>
      <c r="C273" s="24" t="s">
        <v>471</v>
      </c>
      <c r="D273" s="211"/>
      <c r="E273" s="230">
        <v>2977469.95</v>
      </c>
      <c r="F273" s="21" t="s">
        <v>25</v>
      </c>
      <c r="G273" s="21" t="s">
        <v>25</v>
      </c>
      <c r="H273" s="21" t="s">
        <v>25</v>
      </c>
      <c r="I273" s="20">
        <v>4165161.35</v>
      </c>
      <c r="J273" s="21" t="s">
        <v>25</v>
      </c>
      <c r="K273" s="231">
        <f>(I273-E273)/E273</f>
        <v>0.39889282509803325</v>
      </c>
      <c r="L273" s="227" t="s">
        <v>25</v>
      </c>
      <c r="N273" s="221">
        <f>(K273-0.1)*E273</f>
        <v>889944.40499999991</v>
      </c>
    </row>
    <row r="274" spans="2:14" ht="63.75" x14ac:dyDescent="0.25">
      <c r="B274" s="24" t="s">
        <v>470</v>
      </c>
      <c r="C274" s="24" t="s">
        <v>472</v>
      </c>
      <c r="D274" s="211"/>
      <c r="E274" s="224"/>
      <c r="F274" s="21" t="s">
        <v>25</v>
      </c>
      <c r="G274" s="21" t="s">
        <v>25</v>
      </c>
      <c r="H274" s="21" t="s">
        <v>25</v>
      </c>
      <c r="I274" s="11"/>
      <c r="J274" s="21" t="s">
        <v>25</v>
      </c>
      <c r="K274" s="225"/>
      <c r="L274" s="227" t="s">
        <v>25</v>
      </c>
      <c r="N274" s="221"/>
    </row>
    <row r="275" spans="2:14" ht="63.75" x14ac:dyDescent="0.25">
      <c r="B275" s="24" t="s">
        <v>473</v>
      </c>
      <c r="C275" s="24" t="s">
        <v>474</v>
      </c>
      <c r="D275" s="211"/>
      <c r="E275" s="224"/>
      <c r="F275" s="21" t="s">
        <v>25</v>
      </c>
      <c r="G275" s="21" t="s">
        <v>25</v>
      </c>
      <c r="H275" s="21" t="s">
        <v>25</v>
      </c>
      <c r="I275" s="11"/>
      <c r="J275" s="21" t="s">
        <v>25</v>
      </c>
      <c r="K275" s="225"/>
      <c r="L275" s="227" t="s">
        <v>25</v>
      </c>
      <c r="N275" s="221"/>
    </row>
    <row r="276" spans="2:14" ht="63.75" x14ac:dyDescent="0.25">
      <c r="B276" s="24" t="s">
        <v>473</v>
      </c>
      <c r="C276" s="24" t="s">
        <v>475</v>
      </c>
      <c r="D276" s="211"/>
      <c r="E276" s="224"/>
      <c r="F276" s="21" t="s">
        <v>25</v>
      </c>
      <c r="G276" s="21" t="s">
        <v>25</v>
      </c>
      <c r="H276" s="21" t="s">
        <v>25</v>
      </c>
      <c r="I276" s="11"/>
      <c r="J276" s="21" t="s">
        <v>25</v>
      </c>
      <c r="K276" s="225"/>
      <c r="L276" s="227" t="s">
        <v>25</v>
      </c>
      <c r="N276" s="221"/>
    </row>
    <row r="277" spans="2:14" ht="63.75" x14ac:dyDescent="0.25">
      <c r="B277" s="24" t="s">
        <v>476</v>
      </c>
      <c r="C277" s="24" t="s">
        <v>477</v>
      </c>
      <c r="D277" s="211"/>
      <c r="E277" s="224"/>
      <c r="F277" s="21" t="s">
        <v>25</v>
      </c>
      <c r="G277" s="21" t="s">
        <v>25</v>
      </c>
      <c r="H277" s="21" t="s">
        <v>25</v>
      </c>
      <c r="I277" s="11"/>
      <c r="J277" s="21" t="s">
        <v>25</v>
      </c>
      <c r="K277" s="225"/>
      <c r="L277" s="227" t="s">
        <v>25</v>
      </c>
      <c r="N277" s="221"/>
    </row>
    <row r="278" spans="2:14" ht="89.25" x14ac:dyDescent="0.25">
      <c r="B278" s="24" t="s">
        <v>478</v>
      </c>
      <c r="C278" s="24" t="s">
        <v>479</v>
      </c>
      <c r="D278" s="211"/>
      <c r="E278" s="224"/>
      <c r="F278" s="21" t="s">
        <v>25</v>
      </c>
      <c r="G278" s="21" t="s">
        <v>25</v>
      </c>
      <c r="H278" s="21" t="s">
        <v>25</v>
      </c>
      <c r="I278" s="11"/>
      <c r="J278" s="21" t="s">
        <v>25</v>
      </c>
      <c r="K278" s="225"/>
      <c r="L278" s="227" t="s">
        <v>25</v>
      </c>
      <c r="N278" s="221"/>
    </row>
    <row r="279" spans="2:14" ht="38.25" x14ac:dyDescent="0.25">
      <c r="B279" s="24" t="s">
        <v>480</v>
      </c>
      <c r="C279" s="24" t="s">
        <v>481</v>
      </c>
      <c r="D279" s="211"/>
      <c r="E279" s="224"/>
      <c r="F279" s="21" t="s">
        <v>25</v>
      </c>
      <c r="G279" s="21" t="s">
        <v>25</v>
      </c>
      <c r="H279" s="21" t="s">
        <v>25</v>
      </c>
      <c r="I279" s="11"/>
      <c r="J279" s="21" t="s">
        <v>25</v>
      </c>
      <c r="K279" s="225"/>
      <c r="L279" s="227" t="s">
        <v>25</v>
      </c>
      <c r="N279" s="221"/>
    </row>
    <row r="280" spans="2:14" ht="38.25" x14ac:dyDescent="0.25">
      <c r="B280" s="24" t="s">
        <v>482</v>
      </c>
      <c r="C280" s="24" t="s">
        <v>483</v>
      </c>
      <c r="D280" s="211"/>
      <c r="E280" s="224"/>
      <c r="F280" s="21" t="s">
        <v>25</v>
      </c>
      <c r="G280" s="21" t="s">
        <v>25</v>
      </c>
      <c r="H280" s="21" t="s">
        <v>25</v>
      </c>
      <c r="I280" s="11"/>
      <c r="J280" s="21" t="s">
        <v>25</v>
      </c>
      <c r="K280" s="225"/>
      <c r="L280" s="227" t="s">
        <v>25</v>
      </c>
      <c r="N280" s="221"/>
    </row>
    <row r="281" spans="2:14" ht="63.75" x14ac:dyDescent="0.25">
      <c r="B281" s="24" t="s">
        <v>484</v>
      </c>
      <c r="C281" s="24" t="s">
        <v>485</v>
      </c>
      <c r="D281" s="211"/>
      <c r="E281" s="224"/>
      <c r="F281" s="21" t="s">
        <v>25</v>
      </c>
      <c r="G281" s="21" t="s">
        <v>25</v>
      </c>
      <c r="H281" s="21" t="s">
        <v>25</v>
      </c>
      <c r="I281" s="11"/>
      <c r="J281" s="21" t="s">
        <v>25</v>
      </c>
      <c r="K281" s="225"/>
      <c r="L281" s="227" t="s">
        <v>25</v>
      </c>
      <c r="N281" s="221"/>
    </row>
    <row r="282" spans="2:14" ht="63.75" x14ac:dyDescent="0.25">
      <c r="B282" s="24" t="s">
        <v>484</v>
      </c>
      <c r="C282" s="24" t="s">
        <v>486</v>
      </c>
      <c r="D282" s="211"/>
      <c r="E282" s="224"/>
      <c r="F282" s="21" t="s">
        <v>25</v>
      </c>
      <c r="G282" s="21" t="s">
        <v>25</v>
      </c>
      <c r="H282" s="21" t="s">
        <v>25</v>
      </c>
      <c r="I282" s="11"/>
      <c r="J282" s="21" t="s">
        <v>25</v>
      </c>
      <c r="K282" s="225"/>
      <c r="L282" s="227" t="s">
        <v>25</v>
      </c>
      <c r="N282" s="221"/>
    </row>
    <row r="283" spans="2:14" ht="51" x14ac:dyDescent="0.25">
      <c r="B283" s="236" t="s">
        <v>487</v>
      </c>
      <c r="C283" s="236" t="s">
        <v>488</v>
      </c>
      <c r="D283" s="211"/>
      <c r="E283" s="228"/>
      <c r="F283" s="21" t="s">
        <v>25</v>
      </c>
      <c r="G283" s="21" t="s">
        <v>25</v>
      </c>
      <c r="H283" s="21" t="s">
        <v>25</v>
      </c>
      <c r="I283" s="136"/>
      <c r="J283" s="21" t="s">
        <v>25</v>
      </c>
      <c r="K283" s="229"/>
      <c r="L283" s="227" t="s">
        <v>25</v>
      </c>
      <c r="N283" s="221"/>
    </row>
    <row r="284" spans="2:14" ht="38.25" x14ac:dyDescent="0.25">
      <c r="B284" s="24" t="s">
        <v>489</v>
      </c>
      <c r="C284" s="24" t="s">
        <v>490</v>
      </c>
      <c r="D284" s="211"/>
      <c r="E284" s="230">
        <v>8377010.7000000002</v>
      </c>
      <c r="F284" s="21" t="s">
        <v>25</v>
      </c>
      <c r="G284" s="21" t="s">
        <v>25</v>
      </c>
      <c r="H284" s="21" t="s">
        <v>25</v>
      </c>
      <c r="I284" s="20">
        <v>10083147.73</v>
      </c>
      <c r="J284" s="21" t="s">
        <v>25</v>
      </c>
      <c r="K284" s="231">
        <f>(I284-E284)/E284</f>
        <v>0.20366895675565991</v>
      </c>
      <c r="L284" s="227" t="s">
        <v>25</v>
      </c>
      <c r="N284" s="221">
        <f>(K284-0.1)*E284</f>
        <v>868435.96000000031</v>
      </c>
    </row>
    <row r="285" spans="2:14" ht="51" x14ac:dyDescent="0.25">
      <c r="B285" s="236" t="s">
        <v>491</v>
      </c>
      <c r="C285" s="24" t="s">
        <v>492</v>
      </c>
      <c r="D285" s="211"/>
      <c r="E285" s="224"/>
      <c r="F285" s="21" t="s">
        <v>25</v>
      </c>
      <c r="G285" s="21" t="s">
        <v>25</v>
      </c>
      <c r="H285" s="21" t="s">
        <v>25</v>
      </c>
      <c r="I285" s="11"/>
      <c r="J285" s="21" t="s">
        <v>25</v>
      </c>
      <c r="K285" s="225"/>
      <c r="L285" s="227" t="s">
        <v>25</v>
      </c>
      <c r="N285" s="221"/>
    </row>
    <row r="286" spans="2:14" ht="51" x14ac:dyDescent="0.25">
      <c r="B286" s="24" t="s">
        <v>493</v>
      </c>
      <c r="C286" s="24" t="s">
        <v>494</v>
      </c>
      <c r="D286" s="211"/>
      <c r="E286" s="224"/>
      <c r="F286" s="21" t="s">
        <v>25</v>
      </c>
      <c r="G286" s="21" t="s">
        <v>25</v>
      </c>
      <c r="H286" s="21" t="s">
        <v>25</v>
      </c>
      <c r="I286" s="11"/>
      <c r="J286" s="21" t="s">
        <v>25</v>
      </c>
      <c r="K286" s="225"/>
      <c r="L286" s="227" t="s">
        <v>25</v>
      </c>
      <c r="N286" s="221"/>
    </row>
    <row r="287" spans="2:14" ht="51" x14ac:dyDescent="0.25">
      <c r="B287" s="24" t="s">
        <v>493</v>
      </c>
      <c r="C287" s="24" t="s">
        <v>495</v>
      </c>
      <c r="D287" s="211"/>
      <c r="E287" s="228"/>
      <c r="F287" s="21" t="s">
        <v>25</v>
      </c>
      <c r="G287" s="21" t="s">
        <v>25</v>
      </c>
      <c r="H287" s="21" t="s">
        <v>25</v>
      </c>
      <c r="I287" s="136"/>
      <c r="J287" s="21" t="s">
        <v>25</v>
      </c>
      <c r="K287" s="229"/>
      <c r="L287" s="227" t="s">
        <v>25</v>
      </c>
      <c r="N287" s="221"/>
    </row>
    <row r="288" spans="2:14" ht="63.75" x14ac:dyDescent="0.25">
      <c r="B288" s="24" t="s">
        <v>496</v>
      </c>
      <c r="C288" s="24" t="s">
        <v>497</v>
      </c>
      <c r="D288" s="211"/>
      <c r="E288" s="230">
        <v>403065.85</v>
      </c>
      <c r="F288" s="21" t="s">
        <v>25</v>
      </c>
      <c r="G288" s="21" t="s">
        <v>25</v>
      </c>
      <c r="H288" s="21" t="s">
        <v>25</v>
      </c>
      <c r="I288" s="20">
        <v>537976.28</v>
      </c>
      <c r="J288" s="21" t="s">
        <v>25</v>
      </c>
      <c r="K288" s="231">
        <f>(I288-E288)/E288</f>
        <v>0.33471064343456547</v>
      </c>
      <c r="L288" s="227" t="s">
        <v>25</v>
      </c>
      <c r="N288" s="221">
        <f>(K288-0.1)*E288</f>
        <v>94603.845000000045</v>
      </c>
    </row>
    <row r="289" spans="2:14" ht="51" x14ac:dyDescent="0.25">
      <c r="B289" s="24" t="s">
        <v>496</v>
      </c>
      <c r="C289" s="24" t="s">
        <v>498</v>
      </c>
      <c r="D289" s="211"/>
      <c r="E289" s="224"/>
      <c r="F289" s="21" t="s">
        <v>25</v>
      </c>
      <c r="G289" s="21" t="s">
        <v>25</v>
      </c>
      <c r="H289" s="21" t="s">
        <v>25</v>
      </c>
      <c r="I289" s="11"/>
      <c r="J289" s="21" t="s">
        <v>25</v>
      </c>
      <c r="K289" s="225"/>
      <c r="L289" s="227" t="s">
        <v>25</v>
      </c>
      <c r="N289" s="221"/>
    </row>
    <row r="290" spans="2:14" ht="51" x14ac:dyDescent="0.25">
      <c r="B290" s="24" t="s">
        <v>496</v>
      </c>
      <c r="C290" s="24" t="s">
        <v>499</v>
      </c>
      <c r="D290" s="211"/>
      <c r="E290" s="228"/>
      <c r="F290" s="21" t="s">
        <v>25</v>
      </c>
      <c r="G290" s="21" t="s">
        <v>25</v>
      </c>
      <c r="H290" s="21" t="s">
        <v>25</v>
      </c>
      <c r="I290" s="136"/>
      <c r="J290" s="21" t="s">
        <v>25</v>
      </c>
      <c r="K290" s="229"/>
      <c r="L290" s="227" t="s">
        <v>25</v>
      </c>
      <c r="N290" s="221"/>
    </row>
    <row r="291" spans="2:14" ht="51" x14ac:dyDescent="0.25">
      <c r="B291" s="24" t="s">
        <v>500</v>
      </c>
      <c r="C291" s="24" t="s">
        <v>501</v>
      </c>
      <c r="D291" s="211"/>
      <c r="E291" s="211">
        <v>4841855.1399999997</v>
      </c>
      <c r="F291" s="21" t="s">
        <v>25</v>
      </c>
      <c r="G291" s="21" t="s">
        <v>25</v>
      </c>
      <c r="H291" s="21" t="s">
        <v>25</v>
      </c>
      <c r="I291" s="213">
        <v>5332249.07</v>
      </c>
      <c r="J291" s="21" t="s">
        <v>25</v>
      </c>
      <c r="K291" s="232">
        <f>(I291-E291)/E291</f>
        <v>0.1012822391047413</v>
      </c>
      <c r="L291" s="227" t="s">
        <v>25</v>
      </c>
      <c r="N291" s="220">
        <f>(K291-0.1)*E291</f>
        <v>6208.4160000006104</v>
      </c>
    </row>
    <row r="292" spans="2:14" ht="51" x14ac:dyDescent="0.25">
      <c r="B292" s="24" t="s">
        <v>502</v>
      </c>
      <c r="C292" s="24" t="s">
        <v>503</v>
      </c>
      <c r="D292" s="211"/>
      <c r="E292" s="230">
        <v>3493630.88</v>
      </c>
      <c r="F292" s="21" t="s">
        <v>25</v>
      </c>
      <c r="G292" s="21" t="s">
        <v>25</v>
      </c>
      <c r="H292" s="21" t="s">
        <v>25</v>
      </c>
      <c r="I292" s="20">
        <v>3970090.48</v>
      </c>
      <c r="J292" s="21" t="s">
        <v>25</v>
      </c>
      <c r="K292" s="231">
        <f>(I292-E292)/E292</f>
        <v>0.13637949066903143</v>
      </c>
      <c r="L292" s="227" t="s">
        <v>25</v>
      </c>
      <c r="N292" s="221">
        <f>(K292-0.1)*E292</f>
        <v>127096.51200000005</v>
      </c>
    </row>
    <row r="293" spans="2:14" ht="25.5" x14ac:dyDescent="0.25">
      <c r="B293" s="24" t="s">
        <v>504</v>
      </c>
      <c r="C293" s="24" t="s">
        <v>505</v>
      </c>
      <c r="D293" s="211"/>
      <c r="E293" s="224"/>
      <c r="F293" s="21" t="s">
        <v>25</v>
      </c>
      <c r="G293" s="21" t="s">
        <v>25</v>
      </c>
      <c r="H293" s="21" t="s">
        <v>25</v>
      </c>
      <c r="I293" s="11"/>
      <c r="J293" s="21" t="s">
        <v>25</v>
      </c>
      <c r="K293" s="225"/>
      <c r="L293" s="227" t="s">
        <v>25</v>
      </c>
      <c r="N293" s="221"/>
    </row>
    <row r="294" spans="2:14" ht="51" x14ac:dyDescent="0.25">
      <c r="B294" s="24" t="s">
        <v>504</v>
      </c>
      <c r="C294" s="24" t="s">
        <v>506</v>
      </c>
      <c r="D294" s="211"/>
      <c r="E294" s="224"/>
      <c r="F294" s="21" t="s">
        <v>25</v>
      </c>
      <c r="G294" s="21" t="s">
        <v>25</v>
      </c>
      <c r="H294" s="21" t="s">
        <v>25</v>
      </c>
      <c r="I294" s="11"/>
      <c r="J294" s="21" t="s">
        <v>25</v>
      </c>
      <c r="K294" s="225"/>
      <c r="L294" s="227" t="s">
        <v>25</v>
      </c>
      <c r="N294" s="221"/>
    </row>
    <row r="295" spans="2:14" ht="63.75" x14ac:dyDescent="0.25">
      <c r="B295" s="24" t="s">
        <v>507</v>
      </c>
      <c r="C295" s="24" t="s">
        <v>508</v>
      </c>
      <c r="D295" s="211"/>
      <c r="E295" s="224"/>
      <c r="F295" s="21" t="s">
        <v>25</v>
      </c>
      <c r="G295" s="21" t="s">
        <v>25</v>
      </c>
      <c r="H295" s="21" t="s">
        <v>25</v>
      </c>
      <c r="I295" s="11"/>
      <c r="J295" s="21" t="s">
        <v>25</v>
      </c>
      <c r="K295" s="225"/>
      <c r="L295" s="227" t="s">
        <v>25</v>
      </c>
      <c r="N295" s="221"/>
    </row>
    <row r="296" spans="2:14" ht="51" x14ac:dyDescent="0.25">
      <c r="B296" s="24" t="s">
        <v>507</v>
      </c>
      <c r="C296" s="24" t="s">
        <v>509</v>
      </c>
      <c r="D296" s="211"/>
      <c r="E296" s="228"/>
      <c r="F296" s="21" t="s">
        <v>25</v>
      </c>
      <c r="G296" s="21" t="s">
        <v>25</v>
      </c>
      <c r="H296" s="21" t="s">
        <v>25</v>
      </c>
      <c r="I296" s="136"/>
      <c r="J296" s="21" t="s">
        <v>25</v>
      </c>
      <c r="K296" s="229"/>
      <c r="L296" s="227" t="s">
        <v>25</v>
      </c>
      <c r="N296" s="221"/>
    </row>
    <row r="297" spans="2:14" ht="51" x14ac:dyDescent="0.25">
      <c r="B297" s="24" t="s">
        <v>510</v>
      </c>
      <c r="C297" s="24" t="s">
        <v>511</v>
      </c>
      <c r="D297" s="211"/>
      <c r="E297" s="230">
        <v>682944.66</v>
      </c>
      <c r="F297" s="21" t="s">
        <v>25</v>
      </c>
      <c r="G297" s="21" t="s">
        <v>25</v>
      </c>
      <c r="H297" s="21" t="s">
        <v>25</v>
      </c>
      <c r="I297" s="20">
        <v>911740.9</v>
      </c>
      <c r="J297" s="21" t="s">
        <v>25</v>
      </c>
      <c r="K297" s="231">
        <f>(I297-E297)/E297</f>
        <v>0.3350143187297196</v>
      </c>
      <c r="L297" s="227" t="s">
        <v>25</v>
      </c>
      <c r="N297" s="222">
        <f>(K297-0.1)*E297</f>
        <v>160501.77399999998</v>
      </c>
    </row>
    <row r="298" spans="2:14" ht="63.75" x14ac:dyDescent="0.25">
      <c r="B298" s="24" t="s">
        <v>510</v>
      </c>
      <c r="C298" s="24" t="s">
        <v>512</v>
      </c>
      <c r="D298" s="211"/>
      <c r="E298" s="224"/>
      <c r="F298" s="21" t="s">
        <v>25</v>
      </c>
      <c r="G298" s="21" t="s">
        <v>25</v>
      </c>
      <c r="H298" s="21" t="s">
        <v>25</v>
      </c>
      <c r="I298" s="11"/>
      <c r="J298" s="21" t="s">
        <v>25</v>
      </c>
      <c r="K298" s="225"/>
      <c r="L298" s="227" t="s">
        <v>25</v>
      </c>
      <c r="N298" s="222"/>
    </row>
    <row r="299" spans="2:14" ht="38.25" x14ac:dyDescent="0.25">
      <c r="B299" s="24" t="s">
        <v>510</v>
      </c>
      <c r="C299" s="24" t="s">
        <v>513</v>
      </c>
      <c r="D299" s="211"/>
      <c r="E299" s="228"/>
      <c r="F299" s="21" t="s">
        <v>25</v>
      </c>
      <c r="G299" s="21" t="s">
        <v>25</v>
      </c>
      <c r="H299" s="21" t="s">
        <v>25</v>
      </c>
      <c r="I299" s="136"/>
      <c r="J299" s="21" t="s">
        <v>25</v>
      </c>
      <c r="K299" s="229"/>
      <c r="L299" s="227" t="s">
        <v>25</v>
      </c>
      <c r="N299" s="222"/>
    </row>
    <row r="300" spans="2:14" ht="51" x14ac:dyDescent="0.25">
      <c r="B300" s="24" t="s">
        <v>514</v>
      </c>
      <c r="C300" s="24" t="s">
        <v>515</v>
      </c>
      <c r="D300" s="211"/>
      <c r="E300" s="211">
        <v>2081779.85</v>
      </c>
      <c r="F300" s="21" t="s">
        <v>25</v>
      </c>
      <c r="G300" s="21" t="s">
        <v>25</v>
      </c>
      <c r="H300" s="21" t="s">
        <v>25</v>
      </c>
      <c r="I300" s="213">
        <v>2352739.4</v>
      </c>
      <c r="J300" s="21" t="s">
        <v>25</v>
      </c>
      <c r="K300" s="232">
        <f>(I300-E300)/E300</f>
        <v>0.13015763890691889</v>
      </c>
      <c r="L300" s="227" t="s">
        <v>25</v>
      </c>
      <c r="N300" s="220">
        <f>(K300-0.1)*E300</f>
        <v>62781.564999999769</v>
      </c>
    </row>
    <row r="301" spans="2:14" ht="38.25" x14ac:dyDescent="0.25">
      <c r="B301" s="57" t="s">
        <v>516</v>
      </c>
      <c r="C301" s="57" t="s">
        <v>517</v>
      </c>
      <c r="D301" s="211"/>
      <c r="E301" s="237">
        <v>6884225</v>
      </c>
      <c r="F301" s="21" t="s">
        <v>25</v>
      </c>
      <c r="G301" s="21" t="s">
        <v>25</v>
      </c>
      <c r="H301" s="21" t="s">
        <v>25</v>
      </c>
      <c r="I301" s="233">
        <v>7797242</v>
      </c>
      <c r="J301" s="21" t="s">
        <v>25</v>
      </c>
      <c r="K301" s="232">
        <f>(I301-E301)/E301</f>
        <v>0.13262451474203704</v>
      </c>
      <c r="L301" s="227" t="s">
        <v>25</v>
      </c>
      <c r="N301" s="220">
        <f>(K301-0.1)*E301</f>
        <v>224594.49999999991</v>
      </c>
    </row>
    <row r="302" spans="2:14" ht="51" x14ac:dyDescent="0.25">
      <c r="B302" s="57" t="s">
        <v>518</v>
      </c>
      <c r="C302" s="57" t="s">
        <v>519</v>
      </c>
      <c r="D302" s="211"/>
      <c r="E302" s="230">
        <v>2407066.06</v>
      </c>
      <c r="F302" s="21" t="s">
        <v>25</v>
      </c>
      <c r="G302" s="21" t="s">
        <v>25</v>
      </c>
      <c r="H302" s="21" t="s">
        <v>25</v>
      </c>
      <c r="I302" s="149">
        <v>2873376.46</v>
      </c>
      <c r="J302" s="159" t="s">
        <v>25</v>
      </c>
      <c r="K302" s="231">
        <f>(I302-E302)/E302</f>
        <v>0.19372563460098802</v>
      </c>
      <c r="L302" s="227" t="s">
        <v>25</v>
      </c>
      <c r="N302" s="221">
        <f>(K302-0.1)*E302</f>
        <v>225603.79399999988</v>
      </c>
    </row>
    <row r="303" spans="2:14" ht="76.5" x14ac:dyDescent="0.25">
      <c r="B303" s="57" t="s">
        <v>518</v>
      </c>
      <c r="C303" s="57" t="s">
        <v>520</v>
      </c>
      <c r="D303" s="211"/>
      <c r="E303" s="224"/>
      <c r="F303" s="21" t="s">
        <v>25</v>
      </c>
      <c r="G303" s="21" t="s">
        <v>25</v>
      </c>
      <c r="H303" s="21" t="s">
        <v>25</v>
      </c>
      <c r="I303" s="158"/>
      <c r="J303" s="159" t="s">
        <v>25</v>
      </c>
      <c r="K303" s="225"/>
      <c r="L303" s="227" t="s">
        <v>25</v>
      </c>
      <c r="N303" s="221"/>
    </row>
    <row r="304" spans="2:14" ht="51" x14ac:dyDescent="0.25">
      <c r="B304" s="57" t="s">
        <v>518</v>
      </c>
      <c r="C304" s="57" t="s">
        <v>521</v>
      </c>
      <c r="D304" s="211"/>
      <c r="E304" s="224"/>
      <c r="F304" s="21" t="s">
        <v>25</v>
      </c>
      <c r="G304" s="21" t="s">
        <v>25</v>
      </c>
      <c r="H304" s="21" t="s">
        <v>25</v>
      </c>
      <c r="I304" s="158"/>
      <c r="J304" s="159" t="s">
        <v>25</v>
      </c>
      <c r="K304" s="225"/>
      <c r="L304" s="227" t="s">
        <v>25</v>
      </c>
      <c r="N304" s="221"/>
    </row>
    <row r="305" spans="2:14" ht="63.75" x14ac:dyDescent="0.25">
      <c r="B305" s="57" t="s">
        <v>518</v>
      </c>
      <c r="C305" s="57" t="s">
        <v>522</v>
      </c>
      <c r="D305" s="211"/>
      <c r="E305" s="224"/>
      <c r="F305" s="21" t="s">
        <v>25</v>
      </c>
      <c r="G305" s="21" t="s">
        <v>25</v>
      </c>
      <c r="H305" s="21" t="s">
        <v>25</v>
      </c>
      <c r="I305" s="158"/>
      <c r="J305" s="159" t="s">
        <v>25</v>
      </c>
      <c r="K305" s="225"/>
      <c r="L305" s="227" t="s">
        <v>25</v>
      </c>
      <c r="N305" s="221"/>
    </row>
    <row r="306" spans="2:14" ht="51" x14ac:dyDescent="0.25">
      <c r="B306" s="57" t="s">
        <v>518</v>
      </c>
      <c r="C306" s="57" t="s">
        <v>523</v>
      </c>
      <c r="D306" s="211"/>
      <c r="E306" s="228"/>
      <c r="F306" s="21" t="s">
        <v>25</v>
      </c>
      <c r="G306" s="21" t="s">
        <v>25</v>
      </c>
      <c r="H306" s="21" t="s">
        <v>25</v>
      </c>
      <c r="I306" s="154"/>
      <c r="J306" s="159" t="s">
        <v>25</v>
      </c>
      <c r="K306" s="229"/>
      <c r="L306" s="227" t="s">
        <v>25</v>
      </c>
      <c r="N306" s="221"/>
    </row>
    <row r="307" spans="2:14" ht="51" x14ac:dyDescent="0.25">
      <c r="B307" s="24" t="s">
        <v>524</v>
      </c>
      <c r="C307" s="24" t="s">
        <v>525</v>
      </c>
      <c r="D307" s="211"/>
      <c r="E307" s="230">
        <v>3107926</v>
      </c>
      <c r="F307" s="21" t="s">
        <v>25</v>
      </c>
      <c r="G307" s="21" t="s">
        <v>25</v>
      </c>
      <c r="H307" s="21" t="s">
        <v>25</v>
      </c>
      <c r="I307" s="20">
        <v>3439110.72</v>
      </c>
      <c r="J307" s="21" t="s">
        <v>25</v>
      </c>
      <c r="K307" s="231">
        <f>(I307-E307)/E307</f>
        <v>0.10656132739325203</v>
      </c>
      <c r="L307" s="227" t="s">
        <v>25</v>
      </c>
      <c r="N307" s="221">
        <f>(K307-0.1)*E307</f>
        <v>20392.120000000177</v>
      </c>
    </row>
    <row r="308" spans="2:14" ht="38.25" x14ac:dyDescent="0.25">
      <c r="B308" s="24" t="s">
        <v>524</v>
      </c>
      <c r="C308" s="238" t="s">
        <v>526</v>
      </c>
      <c r="D308" s="211"/>
      <c r="E308" s="228"/>
      <c r="F308" s="21" t="s">
        <v>25</v>
      </c>
      <c r="G308" s="21" t="s">
        <v>25</v>
      </c>
      <c r="H308" s="21" t="s">
        <v>25</v>
      </c>
      <c r="I308" s="136"/>
      <c r="J308" s="21" t="s">
        <v>25</v>
      </c>
      <c r="K308" s="229"/>
      <c r="L308" s="227" t="s">
        <v>25</v>
      </c>
      <c r="N308" s="221"/>
    </row>
    <row r="309" spans="2:14" ht="38.25" x14ac:dyDescent="0.25">
      <c r="B309" s="24" t="s">
        <v>527</v>
      </c>
      <c r="C309" s="24" t="s">
        <v>528</v>
      </c>
      <c r="D309" s="211"/>
      <c r="E309" s="230">
        <v>10167198.619999999</v>
      </c>
      <c r="F309" s="21" t="s">
        <v>25</v>
      </c>
      <c r="G309" s="21" t="s">
        <v>25</v>
      </c>
      <c r="H309" s="21" t="s">
        <v>25</v>
      </c>
      <c r="I309" s="20">
        <v>11293947.9</v>
      </c>
      <c r="J309" s="21" t="s">
        <v>25</v>
      </c>
      <c r="K309" s="231">
        <f>(I309-E309)/E309</f>
        <v>0.11082199946242433</v>
      </c>
      <c r="L309" s="227" t="s">
        <v>25</v>
      </c>
      <c r="N309" s="221">
        <f>(K309-0.1)*E309</f>
        <v>110029.41800000127</v>
      </c>
    </row>
    <row r="310" spans="2:14" ht="38.25" x14ac:dyDescent="0.25">
      <c r="B310" s="24" t="s">
        <v>527</v>
      </c>
      <c r="C310" s="24" t="s">
        <v>529</v>
      </c>
      <c r="D310" s="211"/>
      <c r="E310" s="224"/>
      <c r="F310" s="21" t="s">
        <v>25</v>
      </c>
      <c r="G310" s="21" t="s">
        <v>25</v>
      </c>
      <c r="H310" s="21" t="s">
        <v>25</v>
      </c>
      <c r="I310" s="11"/>
      <c r="J310" s="21" t="s">
        <v>25</v>
      </c>
      <c r="K310" s="225"/>
      <c r="L310" s="227" t="s">
        <v>25</v>
      </c>
      <c r="N310" s="221"/>
    </row>
    <row r="311" spans="2:14" ht="38.25" x14ac:dyDescent="0.25">
      <c r="B311" s="24" t="s">
        <v>527</v>
      </c>
      <c r="C311" s="24" t="s">
        <v>530</v>
      </c>
      <c r="D311" s="211"/>
      <c r="E311" s="228"/>
      <c r="F311" s="21" t="s">
        <v>25</v>
      </c>
      <c r="G311" s="21" t="s">
        <v>25</v>
      </c>
      <c r="H311" s="21" t="s">
        <v>25</v>
      </c>
      <c r="I311" s="136"/>
      <c r="J311" s="21" t="s">
        <v>25</v>
      </c>
      <c r="K311" s="229"/>
      <c r="L311" s="227" t="s">
        <v>25</v>
      </c>
      <c r="N311" s="221"/>
    </row>
    <row r="312" spans="2:14" ht="63.75" x14ac:dyDescent="0.25">
      <c r="B312" s="239" t="s">
        <v>531</v>
      </c>
      <c r="C312" s="24" t="s">
        <v>532</v>
      </c>
      <c r="D312" s="211"/>
      <c r="E312" s="230">
        <v>963224.94</v>
      </c>
      <c r="F312" s="21" t="s">
        <v>25</v>
      </c>
      <c r="G312" s="21" t="s">
        <v>25</v>
      </c>
      <c r="H312" s="21" t="s">
        <v>25</v>
      </c>
      <c r="I312" s="20">
        <v>1462055.36</v>
      </c>
      <c r="J312" s="21" t="s">
        <v>25</v>
      </c>
      <c r="K312" s="231">
        <f>(I312-E312)/E312</f>
        <v>0.5178753158114866</v>
      </c>
      <c r="L312" s="227" t="s">
        <v>25</v>
      </c>
      <c r="N312" s="221">
        <f>(K312-0.1)*E312</f>
        <v>402507.92600000021</v>
      </c>
    </row>
    <row r="313" spans="2:14" ht="38.25" x14ac:dyDescent="0.25">
      <c r="B313" s="239" t="s">
        <v>531</v>
      </c>
      <c r="C313" s="24" t="s">
        <v>533</v>
      </c>
      <c r="D313" s="211"/>
      <c r="E313" s="224"/>
      <c r="F313" s="21" t="s">
        <v>25</v>
      </c>
      <c r="G313" s="21" t="s">
        <v>25</v>
      </c>
      <c r="H313" s="21" t="s">
        <v>25</v>
      </c>
      <c r="I313" s="11"/>
      <c r="J313" s="21" t="s">
        <v>25</v>
      </c>
      <c r="K313" s="225"/>
      <c r="L313" s="227" t="s">
        <v>25</v>
      </c>
      <c r="N313" s="221"/>
    </row>
    <row r="314" spans="2:14" ht="51" x14ac:dyDescent="0.25">
      <c r="B314" s="239" t="s">
        <v>531</v>
      </c>
      <c r="C314" s="24" t="s">
        <v>534</v>
      </c>
      <c r="D314" s="211"/>
      <c r="E314" s="224"/>
      <c r="F314" s="21" t="s">
        <v>25</v>
      </c>
      <c r="G314" s="21" t="s">
        <v>25</v>
      </c>
      <c r="H314" s="21" t="s">
        <v>25</v>
      </c>
      <c r="I314" s="11"/>
      <c r="J314" s="21" t="s">
        <v>25</v>
      </c>
      <c r="K314" s="225"/>
      <c r="L314" s="227" t="s">
        <v>25</v>
      </c>
      <c r="N314" s="221"/>
    </row>
    <row r="315" spans="2:14" ht="63.75" x14ac:dyDescent="0.25">
      <c r="B315" s="239" t="s">
        <v>531</v>
      </c>
      <c r="C315" s="24" t="s">
        <v>535</v>
      </c>
      <c r="D315" s="211"/>
      <c r="E315" s="224"/>
      <c r="F315" s="21" t="s">
        <v>25</v>
      </c>
      <c r="G315" s="21" t="s">
        <v>25</v>
      </c>
      <c r="H315" s="21" t="s">
        <v>25</v>
      </c>
      <c r="I315" s="11"/>
      <c r="J315" s="21" t="s">
        <v>25</v>
      </c>
      <c r="K315" s="225"/>
      <c r="L315" s="227" t="s">
        <v>25</v>
      </c>
      <c r="N315" s="221"/>
    </row>
    <row r="316" spans="2:14" ht="38.25" x14ac:dyDescent="0.25">
      <c r="B316" s="239" t="s">
        <v>531</v>
      </c>
      <c r="C316" s="24" t="s">
        <v>536</v>
      </c>
      <c r="D316" s="211"/>
      <c r="E316" s="224"/>
      <c r="F316" s="21" t="s">
        <v>25</v>
      </c>
      <c r="G316" s="21" t="s">
        <v>25</v>
      </c>
      <c r="H316" s="21" t="s">
        <v>25</v>
      </c>
      <c r="I316" s="11"/>
      <c r="J316" s="21" t="s">
        <v>25</v>
      </c>
      <c r="K316" s="225"/>
      <c r="L316" s="227" t="s">
        <v>25</v>
      </c>
      <c r="N316" s="221"/>
    </row>
    <row r="317" spans="2:14" ht="51" x14ac:dyDescent="0.25">
      <c r="B317" s="239" t="s">
        <v>531</v>
      </c>
      <c r="C317" s="24" t="s">
        <v>537</v>
      </c>
      <c r="D317" s="211"/>
      <c r="E317" s="224"/>
      <c r="F317" s="21" t="s">
        <v>25</v>
      </c>
      <c r="G317" s="21" t="s">
        <v>25</v>
      </c>
      <c r="H317" s="21" t="s">
        <v>25</v>
      </c>
      <c r="I317" s="11"/>
      <c r="J317" s="21" t="s">
        <v>25</v>
      </c>
      <c r="K317" s="225"/>
      <c r="L317" s="227" t="s">
        <v>25</v>
      </c>
      <c r="N317" s="221"/>
    </row>
    <row r="318" spans="2:14" ht="51" x14ac:dyDescent="0.25">
      <c r="B318" s="239" t="s">
        <v>531</v>
      </c>
      <c r="C318" s="24" t="s">
        <v>538</v>
      </c>
      <c r="D318" s="211"/>
      <c r="E318" s="228"/>
      <c r="F318" s="21" t="s">
        <v>25</v>
      </c>
      <c r="G318" s="21" t="s">
        <v>25</v>
      </c>
      <c r="H318" s="21" t="s">
        <v>25</v>
      </c>
      <c r="I318" s="136"/>
      <c r="J318" s="21" t="s">
        <v>25</v>
      </c>
      <c r="K318" s="229"/>
      <c r="L318" s="227" t="s">
        <v>25</v>
      </c>
      <c r="N318" s="221"/>
    </row>
    <row r="319" spans="2:14" ht="38.25" x14ac:dyDescent="0.25">
      <c r="B319" s="239" t="s">
        <v>539</v>
      </c>
      <c r="C319" s="24" t="s">
        <v>540</v>
      </c>
      <c r="D319" s="211"/>
      <c r="E319" s="230">
        <v>1119051.02</v>
      </c>
      <c r="F319" s="21" t="s">
        <v>25</v>
      </c>
      <c r="G319" s="21" t="s">
        <v>25</v>
      </c>
      <c r="H319" s="21" t="s">
        <v>25</v>
      </c>
      <c r="I319" s="20">
        <v>1266114.1299999999</v>
      </c>
      <c r="J319" s="21" t="s">
        <v>25</v>
      </c>
      <c r="K319" s="231">
        <f>(I319-E319)/E319</f>
        <v>0.13141769889991242</v>
      </c>
      <c r="L319" s="227" t="s">
        <v>25</v>
      </c>
      <c r="N319" s="221">
        <f>(K319-0.1)*E319</f>
        <v>35158.007999999871</v>
      </c>
    </row>
    <row r="320" spans="2:14" ht="51" x14ac:dyDescent="0.25">
      <c r="B320" s="239" t="s">
        <v>539</v>
      </c>
      <c r="C320" s="24" t="s">
        <v>541</v>
      </c>
      <c r="D320" s="211"/>
      <c r="E320" s="224"/>
      <c r="F320" s="21" t="s">
        <v>25</v>
      </c>
      <c r="G320" s="21" t="s">
        <v>25</v>
      </c>
      <c r="H320" s="21" t="s">
        <v>25</v>
      </c>
      <c r="I320" s="11"/>
      <c r="J320" s="21" t="s">
        <v>25</v>
      </c>
      <c r="K320" s="225"/>
      <c r="L320" s="227" t="s">
        <v>25</v>
      </c>
      <c r="N320" s="221"/>
    </row>
    <row r="321" spans="2:14" ht="38.25" x14ac:dyDescent="0.25">
      <c r="B321" s="239" t="s">
        <v>539</v>
      </c>
      <c r="C321" s="24" t="s">
        <v>542</v>
      </c>
      <c r="D321" s="211"/>
      <c r="E321" s="228"/>
      <c r="F321" s="21" t="s">
        <v>25</v>
      </c>
      <c r="G321" s="21" t="s">
        <v>25</v>
      </c>
      <c r="H321" s="21" t="s">
        <v>25</v>
      </c>
      <c r="I321" s="136"/>
      <c r="J321" s="21" t="s">
        <v>25</v>
      </c>
      <c r="K321" s="229"/>
      <c r="L321" s="227" t="s">
        <v>25</v>
      </c>
      <c r="N321" s="221"/>
    </row>
    <row r="322" spans="2:14" ht="38.25" x14ac:dyDescent="0.25">
      <c r="B322" s="239" t="s">
        <v>543</v>
      </c>
      <c r="C322" s="24" t="s">
        <v>544</v>
      </c>
      <c r="D322" s="211"/>
      <c r="E322" s="237">
        <v>300623</v>
      </c>
      <c r="F322" s="21" t="s">
        <v>25</v>
      </c>
      <c r="G322" s="21" t="s">
        <v>25</v>
      </c>
      <c r="H322" s="21" t="s">
        <v>25</v>
      </c>
      <c r="I322" s="213">
        <v>448446.03000000014</v>
      </c>
      <c r="J322" s="21" t="s">
        <v>25</v>
      </c>
      <c r="K322" s="232">
        <f>(I322-E322)/E322</f>
        <v>0.49172229004434176</v>
      </c>
      <c r="L322" s="227" t="s">
        <v>25</v>
      </c>
      <c r="N322" s="220">
        <f>(K322-0.1)*E322</f>
        <v>117760.73000000016</v>
      </c>
    </row>
    <row r="323" spans="2:14" ht="63.75" x14ac:dyDescent="0.25">
      <c r="B323" s="239" t="s">
        <v>545</v>
      </c>
      <c r="C323" s="24" t="s">
        <v>546</v>
      </c>
      <c r="D323" s="211"/>
      <c r="E323" s="237">
        <v>6268895.9199999999</v>
      </c>
      <c r="F323" s="21" t="s">
        <v>25</v>
      </c>
      <c r="G323" s="21" t="s">
        <v>25</v>
      </c>
      <c r="H323" s="21" t="s">
        <v>25</v>
      </c>
      <c r="I323" s="213">
        <v>8487435.8499999996</v>
      </c>
      <c r="J323" s="21" t="s">
        <v>25</v>
      </c>
      <c r="K323" s="232">
        <f>(I323-E323)/E323</f>
        <v>0.35389643699811174</v>
      </c>
      <c r="L323" s="227" t="s">
        <v>25</v>
      </c>
      <c r="N323" s="220">
        <f>(K323-0.1)*E323</f>
        <v>1591650.3379999995</v>
      </c>
    </row>
    <row r="324" spans="2:14" ht="38.25" x14ac:dyDescent="0.25">
      <c r="B324" s="239" t="s">
        <v>547</v>
      </c>
      <c r="C324" s="24" t="s">
        <v>548</v>
      </c>
      <c r="D324" s="211"/>
      <c r="E324" s="237">
        <v>3024900.36</v>
      </c>
      <c r="F324" s="21" t="s">
        <v>25</v>
      </c>
      <c r="G324" s="21" t="s">
        <v>25</v>
      </c>
      <c r="H324" s="21" t="s">
        <v>25</v>
      </c>
      <c r="I324" s="213">
        <v>3401627.3200000012</v>
      </c>
      <c r="J324" s="21" t="s">
        <v>25</v>
      </c>
      <c r="K324" s="232">
        <f>(I324-E324)/E324</f>
        <v>0.12454194028394422</v>
      </c>
      <c r="L324" s="227" t="s">
        <v>25</v>
      </c>
      <c r="N324" s="220">
        <f>(K324-0.1)*E324</f>
        <v>74236.924000001352</v>
      </c>
    </row>
    <row r="325" spans="2:14" ht="38.25" x14ac:dyDescent="0.25">
      <c r="B325" s="239" t="s">
        <v>549</v>
      </c>
      <c r="C325" s="24" t="s">
        <v>550</v>
      </c>
      <c r="D325" s="211"/>
      <c r="E325" s="237">
        <v>3580564</v>
      </c>
      <c r="F325" s="21" t="s">
        <v>25</v>
      </c>
      <c r="G325" s="21" t="s">
        <v>25</v>
      </c>
      <c r="H325" s="21" t="s">
        <v>25</v>
      </c>
      <c r="I325" s="213">
        <v>4042381</v>
      </c>
      <c r="J325" s="21" t="s">
        <v>25</v>
      </c>
      <c r="K325" s="232">
        <f>(I325-E325)/E325</f>
        <v>0.12897884243934754</v>
      </c>
      <c r="L325" s="227" t="s">
        <v>25</v>
      </c>
      <c r="N325" s="220">
        <f>(K325-0.1)*E325</f>
        <v>103760.59999999996</v>
      </c>
    </row>
    <row r="326" spans="2:14" ht="38.25" x14ac:dyDescent="0.25">
      <c r="B326" s="239" t="s">
        <v>551</v>
      </c>
      <c r="C326" s="24" t="s">
        <v>552</v>
      </c>
      <c r="D326" s="211"/>
      <c r="E326" s="237">
        <v>4771599</v>
      </c>
      <c r="F326" s="21" t="s">
        <v>25</v>
      </c>
      <c r="G326" s="21" t="s">
        <v>25</v>
      </c>
      <c r="H326" s="21" t="s">
        <v>25</v>
      </c>
      <c r="I326" s="213">
        <v>5574259.6499999985</v>
      </c>
      <c r="J326" s="21" t="s">
        <v>25</v>
      </c>
      <c r="K326" s="232">
        <f>(I326-E326)/E326</f>
        <v>0.16821628347226966</v>
      </c>
      <c r="L326" s="227" t="s">
        <v>25</v>
      </c>
      <c r="N326" s="220">
        <f>(K326-0.1)*E326</f>
        <v>325500.74999999843</v>
      </c>
    </row>
    <row r="327" spans="2:14" ht="38.25" x14ac:dyDescent="0.25">
      <c r="B327" s="239" t="s">
        <v>553</v>
      </c>
      <c r="C327" s="24" t="s">
        <v>554</v>
      </c>
      <c r="D327" s="211"/>
      <c r="E327" s="237">
        <v>7535994</v>
      </c>
      <c r="F327" s="21" t="s">
        <v>25</v>
      </c>
      <c r="G327" s="21" t="s">
        <v>25</v>
      </c>
      <c r="H327" s="21" t="s">
        <v>25</v>
      </c>
      <c r="I327" s="213">
        <v>8534803.2300000004</v>
      </c>
      <c r="J327" s="21" t="s">
        <v>25</v>
      </c>
      <c r="K327" s="232">
        <f>(I327-E327)/E327</f>
        <v>0.13253848530134185</v>
      </c>
      <c r="L327" s="227" t="s">
        <v>25</v>
      </c>
      <c r="N327" s="220">
        <f>(K327-0.1)*E327</f>
        <v>245209.83000000034</v>
      </c>
    </row>
    <row r="328" spans="2:14" ht="38.25" x14ac:dyDescent="0.25">
      <c r="B328" s="239" t="s">
        <v>555</v>
      </c>
      <c r="C328" s="24" t="s">
        <v>556</v>
      </c>
      <c r="D328" s="211"/>
      <c r="E328" s="237">
        <v>2902741</v>
      </c>
      <c r="F328" s="21" t="s">
        <v>25</v>
      </c>
      <c r="G328" s="21" t="s">
        <v>25</v>
      </c>
      <c r="H328" s="21" t="s">
        <v>25</v>
      </c>
      <c r="I328" s="213">
        <v>3964932.1900000004</v>
      </c>
      <c r="J328" s="21" t="s">
        <v>25</v>
      </c>
      <c r="K328" s="232">
        <f>(I328-E328)/E328</f>
        <v>0.36592696006981001</v>
      </c>
      <c r="L328" s="227" t="s">
        <v>25</v>
      </c>
      <c r="N328" s="220">
        <f>(K328-0.1)*E328</f>
        <v>771917.09000000032</v>
      </c>
    </row>
    <row r="329" spans="2:14" ht="38.25" x14ac:dyDescent="0.25">
      <c r="B329" s="239" t="s">
        <v>557</v>
      </c>
      <c r="C329" s="24" t="s">
        <v>558</v>
      </c>
      <c r="D329" s="211"/>
      <c r="E329" s="237">
        <v>635222.79</v>
      </c>
      <c r="F329" s="21" t="s">
        <v>25</v>
      </c>
      <c r="G329" s="21" t="s">
        <v>25</v>
      </c>
      <c r="H329" s="21" t="s">
        <v>25</v>
      </c>
      <c r="I329" s="213">
        <v>732747</v>
      </c>
      <c r="J329" s="21" t="s">
        <v>25</v>
      </c>
      <c r="K329" s="232">
        <f>(I329-E329)/E329</f>
        <v>0.15352756786323735</v>
      </c>
      <c r="L329" s="227" t="s">
        <v>25</v>
      </c>
      <c r="N329" s="220">
        <f>(K329-0.1)*E329</f>
        <v>34001.93099999996</v>
      </c>
    </row>
    <row r="330" spans="2:14" ht="63.75" x14ac:dyDescent="0.25">
      <c r="B330" s="239" t="s">
        <v>559</v>
      </c>
      <c r="C330" s="24" t="s">
        <v>560</v>
      </c>
      <c r="D330" s="211"/>
      <c r="E330" s="237">
        <v>9459672.7100000009</v>
      </c>
      <c r="F330" s="21" t="s">
        <v>25</v>
      </c>
      <c r="G330" s="21" t="s">
        <v>25</v>
      </c>
      <c r="H330" s="21" t="s">
        <v>25</v>
      </c>
      <c r="I330" s="213">
        <v>11829779.869999999</v>
      </c>
      <c r="J330" s="21" t="s">
        <v>25</v>
      </c>
      <c r="K330" s="232">
        <f>(I330-E330)/E330</f>
        <v>0.25054853721255205</v>
      </c>
      <c r="L330" s="227" t="s">
        <v>25</v>
      </c>
      <c r="N330" s="220">
        <f>(K330-0.1)*E330</f>
        <v>1424139.8889999981</v>
      </c>
    </row>
    <row r="331" spans="2:14" ht="38.25" x14ac:dyDescent="0.25">
      <c r="B331" s="24" t="s">
        <v>561</v>
      </c>
      <c r="C331" s="24" t="s">
        <v>562</v>
      </c>
      <c r="D331" s="211"/>
      <c r="E331" s="230">
        <v>12099037</v>
      </c>
      <c r="F331" s="21" t="s">
        <v>25</v>
      </c>
      <c r="G331" s="21" t="s">
        <v>25</v>
      </c>
      <c r="H331" s="21" t="s">
        <v>25</v>
      </c>
      <c r="I331" s="20">
        <v>21273046.920000002</v>
      </c>
      <c r="J331" s="21" t="s">
        <v>25</v>
      </c>
      <c r="K331" s="231">
        <f>(I331-E331)/E331</f>
        <v>0.75824298413171243</v>
      </c>
      <c r="L331" s="227" t="s">
        <v>25</v>
      </c>
      <c r="M331" s="234"/>
      <c r="N331" s="221">
        <f>(K331-0.1)*E331</f>
        <v>7964106.2200000016</v>
      </c>
    </row>
    <row r="332" spans="2:14" ht="38.25" x14ac:dyDescent="0.25">
      <c r="B332" s="24" t="s">
        <v>561</v>
      </c>
      <c r="C332" s="24" t="s">
        <v>563</v>
      </c>
      <c r="D332" s="211"/>
      <c r="E332" s="228"/>
      <c r="F332" s="21" t="s">
        <v>25</v>
      </c>
      <c r="G332" s="21" t="s">
        <v>25</v>
      </c>
      <c r="H332" s="21" t="s">
        <v>25</v>
      </c>
      <c r="I332" s="136"/>
      <c r="J332" s="21" t="s">
        <v>25</v>
      </c>
      <c r="K332" s="229"/>
      <c r="L332" s="227" t="s">
        <v>25</v>
      </c>
      <c r="M332" s="234"/>
      <c r="N332" s="221"/>
    </row>
  </sheetData>
  <mergeCells count="349">
    <mergeCell ref="K312:K318"/>
    <mergeCell ref="E312:E318"/>
    <mergeCell ref="N312:N318"/>
    <mergeCell ref="K319:K321"/>
    <mergeCell ref="E319:E321"/>
    <mergeCell ref="N319:N321"/>
    <mergeCell ref="E307:E308"/>
    <mergeCell ref="K307:K308"/>
    <mergeCell ref="N307:N308"/>
    <mergeCell ref="K309:K311"/>
    <mergeCell ref="E309:E311"/>
    <mergeCell ref="N309:N311"/>
    <mergeCell ref="E292:E296"/>
    <mergeCell ref="E297:E299"/>
    <mergeCell ref="K297:K299"/>
    <mergeCell ref="N292:N296"/>
    <mergeCell ref="N297:N299"/>
    <mergeCell ref="K302:K306"/>
    <mergeCell ref="E302:E306"/>
    <mergeCell ref="N302:N306"/>
    <mergeCell ref="N270:N271"/>
    <mergeCell ref="N273:N283"/>
    <mergeCell ref="N284:N287"/>
    <mergeCell ref="N288:N290"/>
    <mergeCell ref="K292:K296"/>
    <mergeCell ref="N247:N249"/>
    <mergeCell ref="N250:N255"/>
    <mergeCell ref="N256:N257"/>
    <mergeCell ref="N258:N261"/>
    <mergeCell ref="N262:N263"/>
    <mergeCell ref="N264:N265"/>
    <mergeCell ref="N266:N269"/>
    <mergeCell ref="I319:I321"/>
    <mergeCell ref="I331:I332"/>
    <mergeCell ref="N331:N332"/>
    <mergeCell ref="K331:K332"/>
    <mergeCell ref="E331:E332"/>
    <mergeCell ref="M331:M332"/>
    <mergeCell ref="I292:I296"/>
    <mergeCell ref="I297:I299"/>
    <mergeCell ref="I302:I306"/>
    <mergeCell ref="I307:I308"/>
    <mergeCell ref="I309:I311"/>
    <mergeCell ref="I312:I318"/>
    <mergeCell ref="I273:I283"/>
    <mergeCell ref="K273:K283"/>
    <mergeCell ref="E273:E283"/>
    <mergeCell ref="I284:I287"/>
    <mergeCell ref="I288:I290"/>
    <mergeCell ref="K288:K290"/>
    <mergeCell ref="E288:E290"/>
    <mergeCell ref="E284:E287"/>
    <mergeCell ref="K284:K287"/>
    <mergeCell ref="I266:I269"/>
    <mergeCell ref="I270:I271"/>
    <mergeCell ref="E266:E269"/>
    <mergeCell ref="K266:K269"/>
    <mergeCell ref="E270:E271"/>
    <mergeCell ref="K270:K271"/>
    <mergeCell ref="I262:I263"/>
    <mergeCell ref="K262:K263"/>
    <mergeCell ref="E262:E263"/>
    <mergeCell ref="I264:I265"/>
    <mergeCell ref="E264:E265"/>
    <mergeCell ref="K264:K265"/>
    <mergeCell ref="I256:I257"/>
    <mergeCell ref="I258:I261"/>
    <mergeCell ref="K256:K257"/>
    <mergeCell ref="K258:K261"/>
    <mergeCell ref="E258:E261"/>
    <mergeCell ref="E256:E257"/>
    <mergeCell ref="E247:E249"/>
    <mergeCell ref="I247:I249"/>
    <mergeCell ref="K247:K249"/>
    <mergeCell ref="E250:E255"/>
    <mergeCell ref="I250:I255"/>
    <mergeCell ref="K250:K255"/>
    <mergeCell ref="N227:N229"/>
    <mergeCell ref="N231:N234"/>
    <mergeCell ref="N240:N241"/>
    <mergeCell ref="E244:E246"/>
    <mergeCell ref="I244:I246"/>
    <mergeCell ref="K244:K246"/>
    <mergeCell ref="N244:N246"/>
    <mergeCell ref="N182:N183"/>
    <mergeCell ref="N189:N191"/>
    <mergeCell ref="N195:N196"/>
    <mergeCell ref="N198:N203"/>
    <mergeCell ref="N205:N206"/>
    <mergeCell ref="N216:N217"/>
    <mergeCell ref="N115:N120"/>
    <mergeCell ref="N132:N133"/>
    <mergeCell ref="N139:N151"/>
    <mergeCell ref="N155:N157"/>
    <mergeCell ref="N159:N167"/>
    <mergeCell ref="N171:N172"/>
    <mergeCell ref="N72:N73"/>
    <mergeCell ref="N75:N77"/>
    <mergeCell ref="N81:N82"/>
    <mergeCell ref="N84:N85"/>
    <mergeCell ref="N99:N101"/>
    <mergeCell ref="N103:N107"/>
    <mergeCell ref="N39:N41"/>
    <mergeCell ref="N43:N45"/>
    <mergeCell ref="N47:N49"/>
    <mergeCell ref="N51:N54"/>
    <mergeCell ref="N56:N57"/>
    <mergeCell ref="N67:N68"/>
    <mergeCell ref="N4:N10"/>
    <mergeCell ref="N12:N16"/>
    <mergeCell ref="N20:N24"/>
    <mergeCell ref="N26:N28"/>
    <mergeCell ref="N30:N32"/>
    <mergeCell ref="N34:N37"/>
    <mergeCell ref="M231:M234"/>
    <mergeCell ref="A240:A241"/>
    <mergeCell ref="D240:D241"/>
    <mergeCell ref="E240:E241"/>
    <mergeCell ref="G240:G241"/>
    <mergeCell ref="I240:I241"/>
    <mergeCell ref="K240:K241"/>
    <mergeCell ref="L240:L241"/>
    <mergeCell ref="M240:M241"/>
    <mergeCell ref="A231:A234"/>
    <mergeCell ref="E231:E234"/>
    <mergeCell ref="G231:G234"/>
    <mergeCell ref="I231:I234"/>
    <mergeCell ref="K231:K234"/>
    <mergeCell ref="L231:L234"/>
    <mergeCell ref="A227:A229"/>
    <mergeCell ref="E227:E229"/>
    <mergeCell ref="G227:G229"/>
    <mergeCell ref="I227:I229"/>
    <mergeCell ref="K227:K229"/>
    <mergeCell ref="L227:L229"/>
    <mergeCell ref="M205:M206"/>
    <mergeCell ref="A216:A217"/>
    <mergeCell ref="E216:E217"/>
    <mergeCell ref="G216:G217"/>
    <mergeCell ref="I216:I217"/>
    <mergeCell ref="K216:K217"/>
    <mergeCell ref="L216:L217"/>
    <mergeCell ref="M216:M217"/>
    <mergeCell ref="A205:A206"/>
    <mergeCell ref="E205:E206"/>
    <mergeCell ref="G205:G206"/>
    <mergeCell ref="I205:I206"/>
    <mergeCell ref="K205:K206"/>
    <mergeCell ref="L205:L206"/>
    <mergeCell ref="M195:M196"/>
    <mergeCell ref="A198:A203"/>
    <mergeCell ref="E198:E203"/>
    <mergeCell ref="G198:G203"/>
    <mergeCell ref="I198:I203"/>
    <mergeCell ref="K198:K203"/>
    <mergeCell ref="L198:L203"/>
    <mergeCell ref="M198:M203"/>
    <mergeCell ref="A195:A196"/>
    <mergeCell ref="E195:E196"/>
    <mergeCell ref="G195:G196"/>
    <mergeCell ref="I195:I196"/>
    <mergeCell ref="K195:K196"/>
    <mergeCell ref="L195:L196"/>
    <mergeCell ref="M182:M183"/>
    <mergeCell ref="A189:A191"/>
    <mergeCell ref="E189:E191"/>
    <mergeCell ref="G189:G191"/>
    <mergeCell ref="I189:I191"/>
    <mergeCell ref="K189:K191"/>
    <mergeCell ref="L189:L191"/>
    <mergeCell ref="M189:M191"/>
    <mergeCell ref="A182:A183"/>
    <mergeCell ref="E182:E183"/>
    <mergeCell ref="G182:G183"/>
    <mergeCell ref="I182:I183"/>
    <mergeCell ref="K182:K183"/>
    <mergeCell ref="L182:L183"/>
    <mergeCell ref="M159:M167"/>
    <mergeCell ref="A171:A172"/>
    <mergeCell ref="E171:E172"/>
    <mergeCell ref="G171:G172"/>
    <mergeCell ref="I171:I172"/>
    <mergeCell ref="K171:K172"/>
    <mergeCell ref="L171:L172"/>
    <mergeCell ref="A159:A167"/>
    <mergeCell ref="E159:E167"/>
    <mergeCell ref="G159:G167"/>
    <mergeCell ref="I159:I167"/>
    <mergeCell ref="K159:K167"/>
    <mergeCell ref="L159:L167"/>
    <mergeCell ref="M139:M151"/>
    <mergeCell ref="A155:A157"/>
    <mergeCell ref="E155:E157"/>
    <mergeCell ref="G155:G157"/>
    <mergeCell ref="I155:I157"/>
    <mergeCell ref="K155:K157"/>
    <mergeCell ref="L155:L157"/>
    <mergeCell ref="A139:A151"/>
    <mergeCell ref="E139:E151"/>
    <mergeCell ref="G139:G151"/>
    <mergeCell ref="I139:I151"/>
    <mergeCell ref="K139:K151"/>
    <mergeCell ref="L139:L151"/>
    <mergeCell ref="M115:M120"/>
    <mergeCell ref="A132:A133"/>
    <mergeCell ref="E132:E133"/>
    <mergeCell ref="G132:G133"/>
    <mergeCell ref="I132:I133"/>
    <mergeCell ref="K132:K133"/>
    <mergeCell ref="L132:L133"/>
    <mergeCell ref="A115:A120"/>
    <mergeCell ref="E115:E120"/>
    <mergeCell ref="G115:G120"/>
    <mergeCell ref="I115:I120"/>
    <mergeCell ref="K115:K120"/>
    <mergeCell ref="L115:L120"/>
    <mergeCell ref="A103:A107"/>
    <mergeCell ref="E103:E107"/>
    <mergeCell ref="G103:G107"/>
    <mergeCell ref="I103:I107"/>
    <mergeCell ref="K103:K107"/>
    <mergeCell ref="L103:L107"/>
    <mergeCell ref="M84:M85"/>
    <mergeCell ref="A99:A101"/>
    <mergeCell ref="E99:E101"/>
    <mergeCell ref="G99:G101"/>
    <mergeCell ref="I99:I101"/>
    <mergeCell ref="K99:K101"/>
    <mergeCell ref="L99:L101"/>
    <mergeCell ref="M99:M101"/>
    <mergeCell ref="A84:A85"/>
    <mergeCell ref="E84:E85"/>
    <mergeCell ref="G84:G85"/>
    <mergeCell ref="I84:I85"/>
    <mergeCell ref="K84:K85"/>
    <mergeCell ref="L84:L85"/>
    <mergeCell ref="A81:A82"/>
    <mergeCell ref="E81:E82"/>
    <mergeCell ref="G81:G82"/>
    <mergeCell ref="I81:I82"/>
    <mergeCell ref="K81:K82"/>
    <mergeCell ref="L81:L82"/>
    <mergeCell ref="M72:M73"/>
    <mergeCell ref="A75:A77"/>
    <mergeCell ref="E75:E77"/>
    <mergeCell ref="G75:G77"/>
    <mergeCell ref="I75:I77"/>
    <mergeCell ref="K75:K77"/>
    <mergeCell ref="L75:L77"/>
    <mergeCell ref="M75:M77"/>
    <mergeCell ref="A72:A73"/>
    <mergeCell ref="E72:E73"/>
    <mergeCell ref="G72:G73"/>
    <mergeCell ref="I72:I73"/>
    <mergeCell ref="K72:K73"/>
    <mergeCell ref="L72:L73"/>
    <mergeCell ref="L56:L57"/>
    <mergeCell ref="M56:M57"/>
    <mergeCell ref="A67:A68"/>
    <mergeCell ref="D67:D68"/>
    <mergeCell ref="E67:E68"/>
    <mergeCell ref="G67:G68"/>
    <mergeCell ref="I67:I68"/>
    <mergeCell ref="K67:K68"/>
    <mergeCell ref="L67:L68"/>
    <mergeCell ref="M67:M68"/>
    <mergeCell ref="A56:A57"/>
    <mergeCell ref="D56:D57"/>
    <mergeCell ref="E56:E57"/>
    <mergeCell ref="G56:G57"/>
    <mergeCell ref="I56:I57"/>
    <mergeCell ref="K56:K57"/>
    <mergeCell ref="L47:L49"/>
    <mergeCell ref="M47:M49"/>
    <mergeCell ref="A51:A54"/>
    <mergeCell ref="D51:D54"/>
    <mergeCell ref="E51:E54"/>
    <mergeCell ref="G51:G54"/>
    <mergeCell ref="I51:I54"/>
    <mergeCell ref="K51:K54"/>
    <mergeCell ref="L51:L54"/>
    <mergeCell ref="M51:M54"/>
    <mergeCell ref="A47:A49"/>
    <mergeCell ref="D47:D49"/>
    <mergeCell ref="E47:E49"/>
    <mergeCell ref="G47:G49"/>
    <mergeCell ref="I47:I49"/>
    <mergeCell ref="K47:K49"/>
    <mergeCell ref="M39:M41"/>
    <mergeCell ref="A43:A45"/>
    <mergeCell ref="D43:D45"/>
    <mergeCell ref="E43:E45"/>
    <mergeCell ref="G43:G45"/>
    <mergeCell ref="I43:I45"/>
    <mergeCell ref="K43:K45"/>
    <mergeCell ref="L43:L45"/>
    <mergeCell ref="L34:L37"/>
    <mergeCell ref="A39:A41"/>
    <mergeCell ref="D39:D41"/>
    <mergeCell ref="E39:E41"/>
    <mergeCell ref="G39:G41"/>
    <mergeCell ref="I39:I41"/>
    <mergeCell ref="K39:K41"/>
    <mergeCell ref="L39:L41"/>
    <mergeCell ref="A34:A37"/>
    <mergeCell ref="D34:D37"/>
    <mergeCell ref="E34:E37"/>
    <mergeCell ref="G34:G37"/>
    <mergeCell ref="I34:I37"/>
    <mergeCell ref="K34:K37"/>
    <mergeCell ref="L26:L28"/>
    <mergeCell ref="M26:M28"/>
    <mergeCell ref="A30:A32"/>
    <mergeCell ref="D30:D32"/>
    <mergeCell ref="E30:E32"/>
    <mergeCell ref="G30:G32"/>
    <mergeCell ref="I30:I32"/>
    <mergeCell ref="K30:K32"/>
    <mergeCell ref="L30:L32"/>
    <mergeCell ref="A26:A28"/>
    <mergeCell ref="D26:D28"/>
    <mergeCell ref="E26:E28"/>
    <mergeCell ref="G26:G28"/>
    <mergeCell ref="I26:I28"/>
    <mergeCell ref="K26:K28"/>
    <mergeCell ref="M12:M16"/>
    <mergeCell ref="A20:A24"/>
    <mergeCell ref="D20:D24"/>
    <mergeCell ref="E20:E24"/>
    <mergeCell ref="G20:G24"/>
    <mergeCell ref="I20:I24"/>
    <mergeCell ref="K20:K24"/>
    <mergeCell ref="L20:L24"/>
    <mergeCell ref="L4:L10"/>
    <mergeCell ref="M4:M10"/>
    <mergeCell ref="E11:M11"/>
    <mergeCell ref="A12:A16"/>
    <mergeCell ref="D12:D16"/>
    <mergeCell ref="E12:E16"/>
    <mergeCell ref="G12:G16"/>
    <mergeCell ref="I12:I16"/>
    <mergeCell ref="K12:K16"/>
    <mergeCell ref="L12:L16"/>
    <mergeCell ref="A4:A10"/>
    <mergeCell ref="D4:D10"/>
    <mergeCell ref="E4:E10"/>
    <mergeCell ref="G4:G10"/>
    <mergeCell ref="I4:I10"/>
    <mergeCell ref="K4:K10"/>
  </mergeCells>
  <conditionalFormatting sqref="C3:C8 C12:C16">
    <cfRule type="containsText" dxfId="117" priority="109" operator="containsText" text="CPA">
      <formula>NOT(ISERROR(SEARCH("CPA",C3)))</formula>
    </cfRule>
  </conditionalFormatting>
  <conditionalFormatting sqref="M12 M4">
    <cfRule type="containsText" dxfId="116" priority="108" operator="containsText" text="No Explanation">
      <formula>NOT(ISERROR(SEARCH("No Explanation",M4)))</formula>
    </cfRule>
  </conditionalFormatting>
  <conditionalFormatting sqref="C9:C10">
    <cfRule type="containsText" dxfId="115" priority="107" operator="containsText" text="CPA">
      <formula>NOT(ISERROR(SEARCH("CPA",C9)))</formula>
    </cfRule>
  </conditionalFormatting>
  <conditionalFormatting sqref="C18">
    <cfRule type="containsText" dxfId="114" priority="106" operator="containsText" text="CPA">
      <formula>NOT(ISERROR(SEARCH("CPA",C18)))</formula>
    </cfRule>
  </conditionalFormatting>
  <conditionalFormatting sqref="C20:C24">
    <cfRule type="containsText" dxfId="113" priority="105" operator="containsText" text="CPA">
      <formula>NOT(ISERROR(SEARCH("CPA",C20)))</formula>
    </cfRule>
  </conditionalFormatting>
  <conditionalFormatting sqref="C26:C28">
    <cfRule type="containsText" dxfId="112" priority="104" operator="containsText" text="CPA">
      <formula>NOT(ISERROR(SEARCH("CPA",C26)))</formula>
    </cfRule>
  </conditionalFormatting>
  <conditionalFormatting sqref="C30:C32">
    <cfRule type="containsText" dxfId="111" priority="103" operator="containsText" text="CPA">
      <formula>NOT(ISERROR(SEARCH("CPA",C30)))</formula>
    </cfRule>
  </conditionalFormatting>
  <conditionalFormatting sqref="C34:C37">
    <cfRule type="containsText" dxfId="110" priority="102" operator="containsText" text="CPA">
      <formula>NOT(ISERROR(SEARCH("CPA",C34)))</formula>
    </cfRule>
  </conditionalFormatting>
  <conditionalFormatting sqref="C39:C41">
    <cfRule type="containsText" dxfId="109" priority="101" operator="containsText" text="CPA">
      <formula>NOT(ISERROR(SEARCH("CPA",C39)))</formula>
    </cfRule>
  </conditionalFormatting>
  <conditionalFormatting sqref="C43:C45">
    <cfRule type="containsText" dxfId="108" priority="100" operator="containsText" text="CPA">
      <formula>NOT(ISERROR(SEARCH("CPA",C43)))</formula>
    </cfRule>
  </conditionalFormatting>
  <conditionalFormatting sqref="C47:C49">
    <cfRule type="containsText" dxfId="107" priority="99" operator="containsText" text="CPA">
      <formula>NOT(ISERROR(SEARCH("CPA",C47)))</formula>
    </cfRule>
  </conditionalFormatting>
  <conditionalFormatting sqref="C51">
    <cfRule type="containsText" dxfId="106" priority="98" operator="containsText" text="CPA">
      <formula>NOT(ISERROR(SEARCH("CPA",C51)))</formula>
    </cfRule>
  </conditionalFormatting>
  <conditionalFormatting sqref="C52:C53">
    <cfRule type="containsText" dxfId="105" priority="97" operator="containsText" text="CPA">
      <formula>NOT(ISERROR(SEARCH("CPA",C52)))</formula>
    </cfRule>
  </conditionalFormatting>
  <conditionalFormatting sqref="C54">
    <cfRule type="containsText" dxfId="104" priority="96" operator="containsText" text="CPA">
      <formula>NOT(ISERROR(SEARCH("CPA",C54)))</formula>
    </cfRule>
  </conditionalFormatting>
  <conditionalFormatting sqref="C56:C57">
    <cfRule type="containsText" dxfId="103" priority="95" operator="containsText" text="CPA">
      <formula>NOT(ISERROR(SEARCH("CPA",C56)))</formula>
    </cfRule>
  </conditionalFormatting>
  <conditionalFormatting sqref="C59">
    <cfRule type="containsText" dxfId="102" priority="94" operator="containsText" text="CPA">
      <formula>NOT(ISERROR(SEARCH("CPA",C59)))</formula>
    </cfRule>
  </conditionalFormatting>
  <conditionalFormatting sqref="C61">
    <cfRule type="containsText" dxfId="101" priority="93" operator="containsText" text="CPA">
      <formula>NOT(ISERROR(SEARCH("CPA",C61)))</formula>
    </cfRule>
  </conditionalFormatting>
  <conditionalFormatting sqref="C63">
    <cfRule type="containsText" dxfId="100" priority="92" operator="containsText" text="CPA">
      <formula>NOT(ISERROR(SEARCH("CPA",C63)))</formula>
    </cfRule>
  </conditionalFormatting>
  <conditionalFormatting sqref="C65">
    <cfRule type="containsText" dxfId="99" priority="91" operator="containsText" text="CPA">
      <formula>NOT(ISERROR(SEARCH("CPA",C65)))</formula>
    </cfRule>
  </conditionalFormatting>
  <conditionalFormatting sqref="C67:C68">
    <cfRule type="containsText" dxfId="98" priority="90" operator="containsText" text="CPA">
      <formula>NOT(ISERROR(SEARCH("CPA",C67)))</formula>
    </cfRule>
  </conditionalFormatting>
  <conditionalFormatting sqref="C70">
    <cfRule type="containsText" dxfId="97" priority="89" operator="containsText" text="CPA">
      <formula>NOT(ISERROR(SEARCH("CPA",C70)))</formula>
    </cfRule>
  </conditionalFormatting>
  <conditionalFormatting sqref="C72:C73">
    <cfRule type="containsText" dxfId="96" priority="88" operator="containsText" text="CPA">
      <formula>NOT(ISERROR(SEARCH("CPA",C72)))</formula>
    </cfRule>
  </conditionalFormatting>
  <conditionalFormatting sqref="C75:C77">
    <cfRule type="containsText" dxfId="95" priority="87" operator="containsText" text="CPA">
      <formula>NOT(ISERROR(SEARCH("CPA",C75)))</formula>
    </cfRule>
  </conditionalFormatting>
  <conditionalFormatting sqref="C79">
    <cfRule type="containsText" dxfId="94" priority="86" operator="containsText" text="CPA">
      <formula>NOT(ISERROR(SEARCH("CPA",C79)))</formula>
    </cfRule>
  </conditionalFormatting>
  <conditionalFormatting sqref="C81:C82">
    <cfRule type="containsText" dxfId="93" priority="85" operator="containsText" text="CPA">
      <formula>NOT(ISERROR(SEARCH("CPA",C81)))</formula>
    </cfRule>
  </conditionalFormatting>
  <conditionalFormatting sqref="C84:C85">
    <cfRule type="containsText" dxfId="92" priority="84" operator="containsText" text="CPA">
      <formula>NOT(ISERROR(SEARCH("CPA",C84)))</formula>
    </cfRule>
  </conditionalFormatting>
  <conditionalFormatting sqref="C87">
    <cfRule type="containsText" dxfId="91" priority="83" operator="containsText" text="CPA">
      <formula>NOT(ISERROR(SEARCH("CPA",C87)))</formula>
    </cfRule>
  </conditionalFormatting>
  <conditionalFormatting sqref="C89">
    <cfRule type="containsText" dxfId="90" priority="82" operator="containsText" text="CPA">
      <formula>NOT(ISERROR(SEARCH("CPA",C89)))</formula>
    </cfRule>
  </conditionalFormatting>
  <conditionalFormatting sqref="C101">
    <cfRule type="containsText" dxfId="89" priority="81" operator="containsText" text="CPA">
      <formula>NOT(ISERROR(SEARCH("CPA",C101)))</formula>
    </cfRule>
  </conditionalFormatting>
  <conditionalFormatting sqref="C99:C100">
    <cfRule type="containsText" dxfId="88" priority="80" operator="containsText" text="CPA">
      <formula>NOT(ISERROR(SEARCH("CPA",C99)))</formula>
    </cfRule>
  </conditionalFormatting>
  <conditionalFormatting sqref="C103:C107">
    <cfRule type="containsText" dxfId="87" priority="79" operator="containsText" text="CPA">
      <formula>NOT(ISERROR(SEARCH("CPA",C103)))</formula>
    </cfRule>
  </conditionalFormatting>
  <conditionalFormatting sqref="C109">
    <cfRule type="containsText" dxfId="86" priority="78" operator="containsText" text="CPA">
      <formula>NOT(ISERROR(SEARCH("CPA",C109)))</formula>
    </cfRule>
  </conditionalFormatting>
  <conditionalFormatting sqref="C111">
    <cfRule type="containsText" dxfId="85" priority="77" operator="containsText" text="CPA">
      <formula>NOT(ISERROR(SEARCH("CPA",C111)))</formula>
    </cfRule>
  </conditionalFormatting>
  <conditionalFormatting sqref="C113">
    <cfRule type="containsText" dxfId="84" priority="76" operator="containsText" text="CPA">
      <formula>NOT(ISERROR(SEARCH("CPA",C113)))</formula>
    </cfRule>
  </conditionalFormatting>
  <conditionalFormatting sqref="C115:C120">
    <cfRule type="containsText" dxfId="83" priority="75" operator="containsText" text="CPA">
      <formula>NOT(ISERROR(SEARCH("CPA",C115)))</formula>
    </cfRule>
  </conditionalFormatting>
  <conditionalFormatting sqref="C122">
    <cfRule type="containsText" dxfId="82" priority="74" operator="containsText" text="CPA">
      <formula>NOT(ISERROR(SEARCH("CPA",C122)))</formula>
    </cfRule>
  </conditionalFormatting>
  <conditionalFormatting sqref="C124">
    <cfRule type="containsText" dxfId="81" priority="73" operator="containsText" text="CPA">
      <formula>NOT(ISERROR(SEARCH("CPA",C124)))</formula>
    </cfRule>
  </conditionalFormatting>
  <conditionalFormatting sqref="C126">
    <cfRule type="containsText" dxfId="80" priority="72" operator="containsText" text="CPA">
      <formula>NOT(ISERROR(SEARCH("CPA",C126)))</formula>
    </cfRule>
  </conditionalFormatting>
  <conditionalFormatting sqref="C128">
    <cfRule type="containsText" dxfId="79" priority="71" operator="containsText" text="CPA">
      <formula>NOT(ISERROR(SEARCH("CPA",C128)))</formula>
    </cfRule>
  </conditionalFormatting>
  <conditionalFormatting sqref="C130">
    <cfRule type="containsText" dxfId="78" priority="70" operator="containsText" text="CPA">
      <formula>NOT(ISERROR(SEARCH("CPA",C130)))</formula>
    </cfRule>
  </conditionalFormatting>
  <conditionalFormatting sqref="C132:C133">
    <cfRule type="containsText" dxfId="77" priority="69" operator="containsText" text="CPA">
      <formula>NOT(ISERROR(SEARCH("CPA",C132)))</formula>
    </cfRule>
  </conditionalFormatting>
  <conditionalFormatting sqref="C135">
    <cfRule type="containsText" dxfId="76" priority="68" operator="containsText" text="CPA">
      <formula>NOT(ISERROR(SEARCH("CPA",C135)))</formula>
    </cfRule>
  </conditionalFormatting>
  <conditionalFormatting sqref="C137">
    <cfRule type="containsText" dxfId="75" priority="67" operator="containsText" text="CPA">
      <formula>NOT(ISERROR(SEARCH("CPA",C137)))</formula>
    </cfRule>
  </conditionalFormatting>
  <conditionalFormatting sqref="C139:C151">
    <cfRule type="containsText" dxfId="74" priority="66" operator="containsText" text="CPA">
      <formula>NOT(ISERROR(SEARCH("CPA",C139)))</formula>
    </cfRule>
  </conditionalFormatting>
  <conditionalFormatting sqref="C153">
    <cfRule type="containsText" dxfId="73" priority="65" operator="containsText" text="CPA">
      <formula>NOT(ISERROR(SEARCH("CPA",C153)))</formula>
    </cfRule>
  </conditionalFormatting>
  <conditionalFormatting sqref="C155:C157">
    <cfRule type="containsText" dxfId="72" priority="64" operator="containsText" text="CPA">
      <formula>NOT(ISERROR(SEARCH("CPA",C155)))</formula>
    </cfRule>
  </conditionalFormatting>
  <conditionalFormatting sqref="C159:C167">
    <cfRule type="containsText" dxfId="71" priority="63" operator="containsText" text="CPA">
      <formula>NOT(ISERROR(SEARCH("CPA",C159)))</formula>
    </cfRule>
  </conditionalFormatting>
  <conditionalFormatting sqref="C169">
    <cfRule type="containsText" dxfId="70" priority="62" operator="containsText" text="CPA">
      <formula>NOT(ISERROR(SEARCH("CPA",C169)))</formula>
    </cfRule>
  </conditionalFormatting>
  <conditionalFormatting sqref="C171:C172">
    <cfRule type="containsText" dxfId="69" priority="61" operator="containsText" text="CPA">
      <formula>NOT(ISERROR(SEARCH("CPA",C171)))</formula>
    </cfRule>
  </conditionalFormatting>
  <conditionalFormatting sqref="C174">
    <cfRule type="containsText" dxfId="68" priority="60" operator="containsText" text="CPA">
      <formula>NOT(ISERROR(SEARCH("CPA",C174)))</formula>
    </cfRule>
  </conditionalFormatting>
  <conditionalFormatting sqref="C176">
    <cfRule type="containsText" dxfId="67" priority="59" operator="containsText" text="CPA">
      <formula>NOT(ISERROR(SEARCH("CPA",C176)))</formula>
    </cfRule>
  </conditionalFormatting>
  <conditionalFormatting sqref="C178">
    <cfRule type="containsText" dxfId="66" priority="58" operator="containsText" text="CPA">
      <formula>NOT(ISERROR(SEARCH("CPA",C178)))</formula>
    </cfRule>
  </conditionalFormatting>
  <conditionalFormatting sqref="C180">
    <cfRule type="containsText" dxfId="65" priority="57" operator="containsText" text="CPA">
      <formula>NOT(ISERROR(SEARCH("CPA",C180)))</formula>
    </cfRule>
  </conditionalFormatting>
  <conditionalFormatting sqref="C182:C183">
    <cfRule type="containsText" dxfId="64" priority="56" operator="containsText" text="CPA">
      <formula>NOT(ISERROR(SEARCH("CPA",C182)))</formula>
    </cfRule>
  </conditionalFormatting>
  <conditionalFormatting sqref="C185">
    <cfRule type="containsText" dxfId="63" priority="55" operator="containsText" text="CPA">
      <formula>NOT(ISERROR(SEARCH("CPA",C185)))</formula>
    </cfRule>
  </conditionalFormatting>
  <conditionalFormatting sqref="C187">
    <cfRule type="containsText" dxfId="62" priority="54" operator="containsText" text="CPA">
      <formula>NOT(ISERROR(SEARCH("CPA",C187)))</formula>
    </cfRule>
  </conditionalFormatting>
  <conditionalFormatting sqref="C190:C191">
    <cfRule type="containsText" dxfId="61" priority="53" operator="containsText" text="CPA">
      <formula>NOT(ISERROR(SEARCH("CPA",C190)))</formula>
    </cfRule>
  </conditionalFormatting>
  <conditionalFormatting sqref="C189">
    <cfRule type="containsText" dxfId="60" priority="52" operator="containsText" text="CPA">
      <formula>NOT(ISERROR(SEARCH("CPA",C189)))</formula>
    </cfRule>
  </conditionalFormatting>
  <conditionalFormatting sqref="C193">
    <cfRule type="containsText" dxfId="59" priority="51" operator="containsText" text="CPA">
      <formula>NOT(ISERROR(SEARCH("CPA",C193)))</formula>
    </cfRule>
  </conditionalFormatting>
  <conditionalFormatting sqref="C196">
    <cfRule type="containsText" dxfId="58" priority="50" operator="containsText" text="CPA">
      <formula>NOT(ISERROR(SEARCH("CPA",C196)))</formula>
    </cfRule>
  </conditionalFormatting>
  <conditionalFormatting sqref="C195">
    <cfRule type="containsText" dxfId="57" priority="49" operator="containsText" text="CPA">
      <formula>NOT(ISERROR(SEARCH("CPA",C195)))</formula>
    </cfRule>
  </conditionalFormatting>
  <conditionalFormatting sqref="C198:C203">
    <cfRule type="containsText" dxfId="56" priority="48" operator="containsText" text="CPA">
      <formula>NOT(ISERROR(SEARCH("CPA",C198)))</formula>
    </cfRule>
  </conditionalFormatting>
  <conditionalFormatting sqref="C205:C206">
    <cfRule type="containsText" dxfId="55" priority="47" operator="containsText" text="CPA">
      <formula>NOT(ISERROR(SEARCH("CPA",C205)))</formula>
    </cfRule>
  </conditionalFormatting>
  <conditionalFormatting sqref="C208">
    <cfRule type="containsText" dxfId="54" priority="46" operator="containsText" text="CPA">
      <formula>NOT(ISERROR(SEARCH("CPA",C208)))</formula>
    </cfRule>
  </conditionalFormatting>
  <conditionalFormatting sqref="C210">
    <cfRule type="containsText" dxfId="53" priority="45" operator="containsText" text="CPA">
      <formula>NOT(ISERROR(SEARCH("CPA",C210)))</formula>
    </cfRule>
  </conditionalFormatting>
  <conditionalFormatting sqref="M210">
    <cfRule type="containsText" dxfId="52" priority="44" operator="containsText" text="No Explanation">
      <formula>NOT(ISERROR(SEARCH("No Explanation",M210)))</formula>
    </cfRule>
  </conditionalFormatting>
  <conditionalFormatting sqref="C212">
    <cfRule type="containsText" dxfId="51" priority="43" operator="containsText" text="CPA">
      <formula>NOT(ISERROR(SEARCH("CPA",C212)))</formula>
    </cfRule>
  </conditionalFormatting>
  <conditionalFormatting sqref="M212">
    <cfRule type="containsText" dxfId="50" priority="42" operator="containsText" text="No Explanation">
      <formula>NOT(ISERROR(SEARCH("No Explanation",M212)))</formula>
    </cfRule>
  </conditionalFormatting>
  <conditionalFormatting sqref="C214">
    <cfRule type="containsText" dxfId="49" priority="41" operator="containsText" text="CPA">
      <formula>NOT(ISERROR(SEARCH("CPA",C214)))</formula>
    </cfRule>
  </conditionalFormatting>
  <conditionalFormatting sqref="C216:C217">
    <cfRule type="containsText" dxfId="48" priority="40" operator="containsText" text="CPA">
      <formula>NOT(ISERROR(SEARCH("CPA",C216)))</formula>
    </cfRule>
  </conditionalFormatting>
  <conditionalFormatting sqref="C219">
    <cfRule type="containsText" dxfId="47" priority="39" operator="containsText" text="CPA">
      <formula>NOT(ISERROR(SEARCH("CPA",C219)))</formula>
    </cfRule>
  </conditionalFormatting>
  <conditionalFormatting sqref="C221">
    <cfRule type="containsText" dxfId="46" priority="38" operator="containsText" text="CPA">
      <formula>NOT(ISERROR(SEARCH("CPA",C221)))</formula>
    </cfRule>
  </conditionalFormatting>
  <conditionalFormatting sqref="M221">
    <cfRule type="containsText" dxfId="45" priority="37" operator="containsText" text="No Explanation">
      <formula>NOT(ISERROR(SEARCH("No Explanation",M221)))</formula>
    </cfRule>
  </conditionalFormatting>
  <conditionalFormatting sqref="C223">
    <cfRule type="containsText" dxfId="44" priority="36" operator="containsText" text="CPA">
      <formula>NOT(ISERROR(SEARCH("CPA",C223)))</formula>
    </cfRule>
  </conditionalFormatting>
  <conditionalFormatting sqref="C225">
    <cfRule type="containsText" dxfId="43" priority="35" operator="containsText" text="CPA">
      <formula>NOT(ISERROR(SEARCH("CPA",C225)))</formula>
    </cfRule>
  </conditionalFormatting>
  <conditionalFormatting sqref="C227:C229">
    <cfRule type="containsText" dxfId="42" priority="34" operator="containsText" text="CPA">
      <formula>NOT(ISERROR(SEARCH("CPA",C227)))</formula>
    </cfRule>
  </conditionalFormatting>
  <conditionalFormatting sqref="C231:C234">
    <cfRule type="containsText" dxfId="41" priority="33" operator="containsText" text="CPA">
      <formula>NOT(ISERROR(SEARCH("CPA",C231)))</formula>
    </cfRule>
  </conditionalFormatting>
  <conditionalFormatting sqref="C236">
    <cfRule type="containsText" dxfId="40" priority="32" operator="containsText" text="CPA">
      <formula>NOT(ISERROR(SEARCH("CPA",C236)))</formula>
    </cfRule>
  </conditionalFormatting>
  <conditionalFormatting sqref="C238">
    <cfRule type="containsText" dxfId="39" priority="31" operator="containsText" text="CPA">
      <formula>NOT(ISERROR(SEARCH("CPA",C238)))</formula>
    </cfRule>
  </conditionalFormatting>
  <conditionalFormatting sqref="C240:C241">
    <cfRule type="containsText" dxfId="38" priority="30" operator="containsText" text="CPA">
      <formula>NOT(ISERROR(SEARCH("CPA",C240)))</formula>
    </cfRule>
  </conditionalFormatting>
  <conditionalFormatting sqref="C244:C249">
    <cfRule type="containsText" dxfId="37" priority="29" operator="containsText" text="CPA">
      <formula>NOT(ISERROR(SEARCH("CPA",C244)))</formula>
    </cfRule>
  </conditionalFormatting>
  <conditionalFormatting sqref="C250:C255">
    <cfRule type="containsText" dxfId="36" priority="28" operator="containsText" text="CPA">
      <formula>NOT(ISERROR(SEARCH("CPA",C250)))</formula>
    </cfRule>
  </conditionalFormatting>
  <conditionalFormatting sqref="C256:C257">
    <cfRule type="containsText" dxfId="32" priority="27" operator="containsText" text="CPA">
      <formula>NOT(ISERROR(SEARCH("CPA",C256)))</formula>
    </cfRule>
  </conditionalFormatting>
  <conditionalFormatting sqref="C259:C261">
    <cfRule type="containsText" dxfId="31" priority="26" operator="containsText" text="CPA">
      <formula>NOT(ISERROR(SEARCH("CPA",C259)))</formula>
    </cfRule>
  </conditionalFormatting>
  <conditionalFormatting sqref="C258">
    <cfRule type="containsText" dxfId="30" priority="25" operator="containsText" text="CPA">
      <formula>NOT(ISERROR(SEARCH("CPA",C258)))</formula>
    </cfRule>
  </conditionalFormatting>
  <conditionalFormatting sqref="C262:C263">
    <cfRule type="containsText" dxfId="28" priority="24" operator="containsText" text="CPA">
      <formula>NOT(ISERROR(SEARCH("CPA",C262)))</formula>
    </cfRule>
  </conditionalFormatting>
  <conditionalFormatting sqref="C264:C265">
    <cfRule type="containsText" dxfId="26" priority="23" operator="containsText" text="CPA">
      <formula>NOT(ISERROR(SEARCH("CPA",C264)))</formula>
    </cfRule>
  </conditionalFormatting>
  <conditionalFormatting sqref="C266:C272">
    <cfRule type="containsText" dxfId="24" priority="22" operator="containsText" text="CPA">
      <formula>NOT(ISERROR(SEARCH("CPA",C266)))</formula>
    </cfRule>
  </conditionalFormatting>
  <conditionalFormatting sqref="C273:C283">
    <cfRule type="containsText" dxfId="22" priority="21" operator="containsText" text="CPA">
      <formula>NOT(ISERROR(SEARCH("CPA",C273)))</formula>
    </cfRule>
  </conditionalFormatting>
  <conditionalFormatting sqref="C284:C287">
    <cfRule type="containsText" dxfId="21" priority="20" operator="containsText" text="CPA">
      <formula>NOT(ISERROR(SEARCH("CPA",C284)))</formula>
    </cfRule>
  </conditionalFormatting>
  <conditionalFormatting sqref="C289:C290">
    <cfRule type="containsText" dxfId="20" priority="19" operator="containsText" text="CPA">
      <formula>NOT(ISERROR(SEARCH("CPA",C289)))</formula>
    </cfRule>
  </conditionalFormatting>
  <conditionalFormatting sqref="C288">
    <cfRule type="containsText" dxfId="19" priority="18" operator="containsText" text="CPA">
      <formula>NOT(ISERROR(SEARCH("CPA",C288)))</formula>
    </cfRule>
  </conditionalFormatting>
  <conditionalFormatting sqref="C291">
    <cfRule type="containsText" dxfId="17" priority="17" operator="containsText" text="CPA">
      <formula>NOT(ISERROR(SEARCH("CPA",C291)))</formula>
    </cfRule>
  </conditionalFormatting>
  <conditionalFormatting sqref="C292:C296">
    <cfRule type="containsText" dxfId="16" priority="16" operator="containsText" text="CPA">
      <formula>NOT(ISERROR(SEARCH("CPA",C292)))</formula>
    </cfRule>
  </conditionalFormatting>
  <conditionalFormatting sqref="C297:C300">
    <cfRule type="containsText" dxfId="15" priority="15" operator="containsText" text="CPA">
      <formula>NOT(ISERROR(SEARCH("CPA",C297)))</formula>
    </cfRule>
  </conditionalFormatting>
  <conditionalFormatting sqref="C301">
    <cfRule type="containsText" dxfId="14" priority="14" operator="containsText" text="CPA">
      <formula>NOT(ISERROR(SEARCH("CPA",C301)))</formula>
    </cfRule>
  </conditionalFormatting>
  <conditionalFormatting sqref="C302:C306">
    <cfRule type="containsText" dxfId="13" priority="13" operator="containsText" text="CPA">
      <formula>NOT(ISERROR(SEARCH("CPA",C302)))</formula>
    </cfRule>
  </conditionalFormatting>
  <conditionalFormatting sqref="C307:C308">
    <cfRule type="containsText" dxfId="12" priority="12" operator="containsText" text="CPA">
      <formula>NOT(ISERROR(SEARCH("CPA",C307)))</formula>
    </cfRule>
  </conditionalFormatting>
  <conditionalFormatting sqref="C309:C311">
    <cfRule type="containsText" dxfId="11" priority="11" operator="containsText" text="CPA">
      <formula>NOT(ISERROR(SEARCH("CPA",C309)))</formula>
    </cfRule>
  </conditionalFormatting>
  <conditionalFormatting sqref="C312:C318">
    <cfRule type="containsText" dxfId="10" priority="10" operator="containsText" text="CPA">
      <formula>NOT(ISERROR(SEARCH("CPA",C312)))</formula>
    </cfRule>
  </conditionalFormatting>
  <conditionalFormatting sqref="C319:C321">
    <cfRule type="containsText" dxfId="9" priority="9" operator="containsText" text="CPA">
      <formula>NOT(ISERROR(SEARCH("CPA",C319)))</formula>
    </cfRule>
  </conditionalFormatting>
  <conditionalFormatting sqref="C322">
    <cfRule type="containsText" dxfId="8" priority="8" operator="containsText" text="CPA">
      <formula>NOT(ISERROR(SEARCH("CPA",C322)))</formula>
    </cfRule>
  </conditionalFormatting>
  <conditionalFormatting sqref="C323">
    <cfRule type="containsText" dxfId="7" priority="7" operator="containsText" text="CPA">
      <formula>NOT(ISERROR(SEARCH("CPA",C323)))</formula>
    </cfRule>
  </conditionalFormatting>
  <conditionalFormatting sqref="C324">
    <cfRule type="containsText" dxfId="6" priority="6" operator="containsText" text="CPA">
      <formula>NOT(ISERROR(SEARCH("CPA",C324)))</formula>
    </cfRule>
  </conditionalFormatting>
  <conditionalFormatting sqref="C325">
    <cfRule type="containsText" dxfId="5" priority="5" operator="containsText" text="CPA">
      <formula>NOT(ISERROR(SEARCH("CPA",C325)))</formula>
    </cfRule>
  </conditionalFormatting>
  <conditionalFormatting sqref="C326:C328">
    <cfRule type="containsText" dxfId="4" priority="4" operator="containsText" text="CPA">
      <formula>NOT(ISERROR(SEARCH("CPA",C326)))</formula>
    </cfRule>
  </conditionalFormatting>
  <conditionalFormatting sqref="C329">
    <cfRule type="containsText" dxfId="3" priority="3" operator="containsText" text="CPA">
      <formula>NOT(ISERROR(SEARCH("CPA",C329)))</formula>
    </cfRule>
  </conditionalFormatting>
  <conditionalFormatting sqref="C330">
    <cfRule type="containsText" dxfId="2" priority="2" operator="containsText" text="CPA">
      <formula>NOT(ISERROR(SEARCH("CPA",C330)))</formula>
    </cfRule>
  </conditionalFormatting>
  <conditionalFormatting sqref="C331:C332">
    <cfRule type="containsText" dxfId="1" priority="1" operator="containsText" text="CPA">
      <formula>NOT(ISERROR(SEARCH("CPA",C331)))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Poole</dc:creator>
  <cp:lastModifiedBy>John Poole</cp:lastModifiedBy>
  <dcterms:created xsi:type="dcterms:W3CDTF">2024-06-25T20:11:26Z</dcterms:created>
  <dcterms:modified xsi:type="dcterms:W3CDTF">2024-06-25T20:55:10Z</dcterms:modified>
</cp:coreProperties>
</file>